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3A736CC-9A3D-4A3E-AC85-A2EF586C98E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11" l="1"/>
  <c r="D38" i="19" s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O15" i="23" s="1"/>
  <c r="N14" i="23"/>
  <c r="M14" i="23"/>
  <c r="N13" i="23"/>
  <c r="M13" i="23"/>
  <c r="O13" i="23" s="1"/>
  <c r="N12" i="23"/>
  <c r="M12" i="23"/>
  <c r="N11" i="23"/>
  <c r="M11" i="23"/>
  <c r="O11" i="23" s="1"/>
  <c r="N10" i="23"/>
  <c r="M10" i="23"/>
  <c r="N9" i="23"/>
  <c r="M9" i="23"/>
  <c r="O9" i="23" s="1"/>
  <c r="N8" i="23"/>
  <c r="M8" i="23"/>
  <c r="N7" i="23"/>
  <c r="M7" i="23"/>
  <c r="O7" i="23" s="1"/>
  <c r="E7" i="7"/>
  <c r="E1" i="7"/>
  <c r="O8" i="23" l="1"/>
  <c r="O16" i="23"/>
  <c r="M28" i="23"/>
  <c r="D24" i="19" s="1"/>
  <c r="D59" i="19" s="1"/>
  <c r="O14" i="23"/>
  <c r="O12" i="23"/>
  <c r="O10" i="23"/>
  <c r="L19" i="23"/>
  <c r="D8" i="9"/>
  <c r="N17" i="23"/>
  <c r="I19" i="23"/>
  <c r="M17" i="23"/>
  <c r="M19" i="23" s="1"/>
  <c r="M20" i="23" s="1"/>
  <c r="M27" i="23" s="1"/>
  <c r="D41" i="7" s="1"/>
  <c r="F41" i="7" s="1"/>
  <c r="N18" i="23"/>
  <c r="O18" i="23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7" i="23"/>
  <c r="O19" i="23"/>
  <c r="O20" i="23" s="1"/>
  <c r="O27" i="23" s="1"/>
  <c r="D42" i="19" s="1"/>
  <c r="F42" i="1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21" i="7" l="1"/>
  <c r="D76" i="7"/>
  <c r="F59" i="18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E9" i="10"/>
  <c r="E8" i="9"/>
  <c r="E23" i="22" l="1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94" i="7" s="1"/>
  <c r="D12" i="10" l="1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<sst xmlns="http://schemas.openxmlformats.org/spreadsheetml/2006/main" count="749" uniqueCount="285">
  <si>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</si>
  <si>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</si>
  <si>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</si>
  <si>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</si>
  <si>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</si>
  <si>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</si>
  <si>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</si>
  <si>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</si>
  <si>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</si>
  <si>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</si>
  <si>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</si>
  <si>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</si>
  <si>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</si>
  <si>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</si>
  <si>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</si>
  <si>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</si>
  <si>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</si>
  <si>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</si>
  <si>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</si>
  <si>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</si>
  <si>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</si>
  <si>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</si>
  <si>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</si>
  <si>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</si>
  <si>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</si>
  <si>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</si>
  <si>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</si>
  <si>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</si>
  <si>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</si>
  <si>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</si>
  <si>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</si>
  <si>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</si>
  <si>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</si>
  <si>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</si>
  <si>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</si>
  <si>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</si>
  <si>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</si>
  <si>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</si>
  <si>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</si>
  <si>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</si>
  <si>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</si>
  <si>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</si>
  <si>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</si>
  <si>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</si>
  <si>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</si>
  <si>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</si>
  <si>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</si>
  <si>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</si>
  <si>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</si>
  <si>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</si>
  <si>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</si>
  <si>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</si>
  <si>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</si>
  <si>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</si>
  <si>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</si>
  <si>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</si>
  <si>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</si>
  <si>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</si>
  <si>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</si>
  <si>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</si>
  <si>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</si>
  <si>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</si>
  <si>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</si>
  <si>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</si>
  <si>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</si>
  <si>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</si>
  <si>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</si>
  <si>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</si>
  <si>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</si>
  <si>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</si>
  <si>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</si>
  <si>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</si>
  <si>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</si>
  <si>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</si>
  <si>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</si>
  <si>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</si>
  <si>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</si>
  <si>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</si>
  <si>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</si>
  <si>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</si>
  <si>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</si>
  <si>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</si>
  <si>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</si>
  <si>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</si>
  <si>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</si>
  <si>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</si>
  <si>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</si>
  <si>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</si>
  <si>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</si>
  <si>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</si>
  <si>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</si>
  <si>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</si>
  <si>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</si>
  <si>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</si>
  <si>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</si>
  <si>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</si>
  <si>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</si>
  <si>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</si>
  <si>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</si>
  <si>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</si>
  <si>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</si>
  <si>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</si>
  <si>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</si>
  <si>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</si>
  <si>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</si>
  <si>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</si>
  <si>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</si>
  <si>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</si>
  <si>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</si>
  <si>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</si>
  <si>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</si>
  <si>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</si>
  <si>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</si>
  <si>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</si>
  <si>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</si>
  <si>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</si>
  <si>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</si>
  <si>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</si>
  <si>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</si>
  <si>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</si>
  <si>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</si>
  <si>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</si>
  <si>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</si>
  <si>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</si>
  <si>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</si>
  <si>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</si>
  <si>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</si>
  <si>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</si>
  <si>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</si>
  <si>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</si>
  <si>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</si>
  <si>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</si>
  <si>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</si>
  <si>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</si>
  <si>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</si>
  <si>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</si>
  <si>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</si>
  <si>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</si>
  <si>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</si>
  <si>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</si>
  <si>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</si>
  <si>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</si>
  <si>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</si>
  <si>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</si>
  <si>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</si>
  <si>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</si>
  <si>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</si>
  <si>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</si>
  <si>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</si>
  <si>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</si>
  <si>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</si>
  <si>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</si>
  <si>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</si>
  <si>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</si>
  <si>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</si>
  <si>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</si>
  <si>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</si>
  <si>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</si>
  <si>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</si>
  <si>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</si>
  <si>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</si>
  <si>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</si>
  <si>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</si>
  <si>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</si>
  <si>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</si>
  <si>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</si>
  <si>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</si>
  <si>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</si>
  <si>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</si>
  <si>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</si>
  <si>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</si>
  <si>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</si>
  <si>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</si>
  <si>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</si>
  <si>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</si>
  <si>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</si>
  <si>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</si>
  <si>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</si>
  <si>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</si>
  <si>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</si>
  <si>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</si>
  <si>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</si>
  <si>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</si>
  <si>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</si>
  <si>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</si>
  <si>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</si>
  <si>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</si>
  <si>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</si>
  <si>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</si>
  <si>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</si>
  <si>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</si>
  <si>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</si>
  <si>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</si>
  <si>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</si>
  <si>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</si>
  <si>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</si>
  <si>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</si>
  <si>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</si>
  <si>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</si>
  <si>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</si>
  <si>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</si>
  <si>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</si>
  <si>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</si>
  <si>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</si>
  <si>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</si>
  <si>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</si>
  <si>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</si>
  <si>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</si>
  <si>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</si>
  <si>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</si>
  <si>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</si>
  <si>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</si>
  <si>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</si>
  <si>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</si>
  <si>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</si>
  <si>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</si>
  <si>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</si>
  <si>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</si>
  <si>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</si>
  <si>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</si>
  <si>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</si>
  <si>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</si>
  <si>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</si>
  <si>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</si>
  <si>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</si>
  <si>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</si>
  <si>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</si>
  <si>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</si>
  <si>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</si>
  <si>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</si>
  <si>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</si>
  <si>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</si>
  <si>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</si>
  <si>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</si>
  <si>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</si>
  <si>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</si>
  <si>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</si>
  <si>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</si>
  <si>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</si>
  <si>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</si>
  <si>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</si>
  <si>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</si>
  <si>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</si>
  <si>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</si>
  <si>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</si>
  <si>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</si>
  <si>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</si>
  <si>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</si>
  <si>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</si>
  <si>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</si>
  <si>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</si>
  <si>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</si>
  <si>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</si>
  <si>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</si>
  <si>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</si>
  <si>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</si>
  <si>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</si>
  <si>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</si>
  <si>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</si>
  <si>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</si>
  <si>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</si>
  <si>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</si>
  <si>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</si>
  <si>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</si>
  <si>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</si>
  <si>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</si>
  <si>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Ա․Հարությունյան</t>
  </si>
  <si>
    <t>Լ․Խատայան</t>
  </si>
  <si>
    <t>Ֆուտբոլ</t>
  </si>
  <si>
    <t>Նախապատրաստական 1-ին տարի</t>
  </si>
  <si>
    <t>Նախապատրաստական 2-րդ տարի</t>
  </si>
  <si>
    <t>Ձյուդո</t>
  </si>
  <si>
    <t xml:space="preserve">Նախապատրաստական </t>
  </si>
  <si>
    <t>Նախապատրաստական 4-րդ տարի</t>
  </si>
  <si>
    <t>Պար</t>
  </si>
  <si>
    <t>Կրտսեր</t>
  </si>
  <si>
    <t>Միջին</t>
  </si>
  <si>
    <t>Ավագ</t>
  </si>
  <si>
    <t>հնոցապանների աշխատավարձ /1,5 ամիս/</t>
  </si>
  <si>
    <t>հնոցապանների հավելում
 /1,5 ամիս/</t>
  </si>
  <si>
    <t>աշխատավ․հաշվարկի տեղեկանք</t>
  </si>
  <si>
    <t>վճար․խմբակի ժամանակ․դադարեցում</t>
  </si>
  <si>
    <t xml:space="preserve">«Երևանի Նուբարաշեն մարզամշակութային կենտրոն» ՀՈԱԿ-ի 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</si>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</sst>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yACAAUABNAAAAAAAAAAAAAAAAAAAAAAAAAAAAAAAAAAAAAAAAAAAAAAAAAAAAAAAAAAAAAAAAAAAAAAAAAAAAAAAAAAAAAAAAAAAAAAAAAAAAAAAAAAAAAAAAAAAAAADnBwwABAAcAAwAF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yMzNaMCMGCSqGSIb3DQEJBDEWBBT+/dQTKZ8V4CjxfV3f4QmPaNS8dzArBgsqhkiG9w0BCRACDDEcMBowGDAWBBRE5xMFRVajmd/v2Zzf5CvSbEm8HjANBgkqhkiG9w0BAQEFAASCAQBtgd2V5hYWXOlCHZjF8edUmqCrw07gWYkC4Rj2CL6FN8hoamGo+Gh0i5PFKvwJfKq1jVQiI+11v5QxI1maBLRG2YSAKL3VQCCMZy7wB3kEt21RqWatdk24w/WIqb1xhR5FgSwaPbu/TIS4quK3cOMGFGT3GNEElH0OsqKw7sLYc7frrx0qeDTAKiD9qy/eGp1oLZgKvkFYM02bil31JqnWzxlkvwaYgFKvIDk4vxkBFPBKkscltCA0zLmZ3JU86SRjGY/mwWNvytwthTezXX3Y3MqfBZsfsGQGjvj7xWuhqvkDOP4RJ37Uqt9dsS6U9rVmL10jt9DB5KKmwufTdg+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yACAAUABNAAAAAAAAAAAAAAAAAAAAAAAAAAAAAAAAAAAAAAAAAAAAAAAAAAAAAAAAAAAAAAAAAAAAAAAAAAAAAAAAAAAAAAAAAAAAAAAAAAAAAAAAAAAAAAAAAAAAAADnBwwABAAcAAwAF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yMzdaMCMGCSqGSIb3DQEJBDEWBBRtEvX62MifPk0Ao3H5e2gYvTL1NzArBgsqhkiG9w0BCRACDDEcMBowGDAWBBRE5xMFRVajmd/v2Zzf5CvSbEm8HjANBgkqhkiG9w0BAQEFAASCAQDBzmgAptxy1Qk79p+DLsXBmaRfoXhZQdZGH0o11ikIKT5X2v7AQ51v6aHGMHlxJXu+DlDP7ZCSM9N8EydVQl+Xrxe72yfXpF7z0+O2q7lk2+CheKX+ToBh8OcsJQjNebHTZr6YusM6CET/b97p2/8ipEdnIrV6gdRuhro4/ifBzQpNEihxC/IVrOvzJU7VTkVupyQC67KcF4ifY+ZOmfZk/N0bLb/Knej4S7OewdHpPbsJvNNbLAKBli2o8gQmlr+548iV8OUtSGqsfW2aolHJSCai0V4eJutFrLJIhSUFPep5TunbEzjPuyRQD73AVCWi8+PWe3/DVMcRZoea7SR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85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3B0C675-DD56-4934-5AD6-43B0485A70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A1B624D-5413-3384-C689-65EADCD96F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6"/>
  <sheetViews>
    <sheetView view="pageBreakPreview" topLeftCell="A54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43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2.5" customHeight="1">
      <c r="D4" s="174" t="s">
        <v>229</v>
      </c>
      <c r="E4" s="174"/>
    </row>
    <row r="5" spans="1:12" ht="17.25" customHeight="1">
      <c r="D5" s="174" t="s">
        <v>176</v>
      </c>
      <c r="E5" s="174"/>
    </row>
    <row r="6" spans="1:12" ht="9.75" customHeight="1"/>
    <row r="7" spans="1:12" ht="17.25" customHeight="1">
      <c r="C7" s="42"/>
      <c r="D7" s="42" t="s">
        <v>228</v>
      </c>
      <c r="E7" s="107">
        <v>45</v>
      </c>
      <c r="F7" s="42"/>
    </row>
    <row r="8" spans="1:12" ht="18.75" customHeight="1">
      <c r="C8" s="42"/>
      <c r="D8" s="42" t="s">
        <v>28</v>
      </c>
      <c r="E8" s="42"/>
      <c r="F8" s="42"/>
    </row>
    <row r="9" spans="1:12" ht="24.75" customHeight="1">
      <c r="C9" s="42"/>
      <c r="D9" s="42" t="s">
        <v>29</v>
      </c>
      <c r="E9" s="42"/>
      <c r="F9" s="42"/>
    </row>
    <row r="10" spans="1:12" ht="23.25" customHeight="1">
      <c r="C10" s="174"/>
      <c r="D10" s="174" t="s">
        <v>283</v>
      </c>
      <c r="E10" s="174"/>
      <c r="F10" s="42"/>
    </row>
    <row r="11" spans="1:12" ht="26.25" customHeight="1">
      <c r="C11" s="174"/>
      <c r="D11" s="174" t="s">
        <v>284</v>
      </c>
      <c r="E11" s="174"/>
      <c r="F11" s="42"/>
    </row>
    <row r="12" spans="1:12" ht="14.25" hidden="1" customHeight="1">
      <c r="C12" s="43"/>
      <c r="D12" s="41"/>
      <c r="E12" s="41"/>
      <c r="F12" s="44"/>
    </row>
    <row r="13" spans="1:12" ht="16.5" customHeight="1">
      <c r="A13" s="487" t="s">
        <v>41</v>
      </c>
      <c r="B13" s="487"/>
      <c r="C13" s="487"/>
      <c r="D13" s="487"/>
      <c r="E13" s="356"/>
      <c r="F13" s="45"/>
    </row>
    <row r="14" spans="1:12" ht="24" customHeight="1">
      <c r="A14" s="488" t="s">
        <v>282</v>
      </c>
      <c r="B14" s="488"/>
      <c r="C14" s="488"/>
      <c r="D14" s="488"/>
      <c r="E14" s="357"/>
    </row>
    <row r="15" spans="1:12" ht="14.25" customHeight="1">
      <c r="A15" s="489" t="s">
        <v>252</v>
      </c>
      <c r="B15" s="489"/>
      <c r="C15" s="489"/>
      <c r="D15" s="489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19.5" customHeight="1">
      <c r="A17" s="50" t="s">
        <v>7</v>
      </c>
      <c r="B17" s="497" t="s">
        <v>126</v>
      </c>
      <c r="C17" s="497"/>
      <c r="D17" s="295"/>
      <c r="E17" s="295"/>
    </row>
    <row r="18" spans="1:15" ht="21.75" customHeight="1">
      <c r="A18" s="117">
        <v>1</v>
      </c>
      <c r="B18" s="491" t="s">
        <v>118</v>
      </c>
      <c r="C18" s="491"/>
      <c r="D18" s="226">
        <f>+'Pastaci finansav.'!C11</f>
        <v>39276.5</v>
      </c>
      <c r="E18" s="226"/>
      <c r="F18" s="322" t="s">
        <v>212</v>
      </c>
    </row>
    <row r="19" spans="1:15" ht="18" hidden="1" customHeight="1">
      <c r="A19" s="117">
        <v>2</v>
      </c>
      <c r="B19" s="491" t="s">
        <v>249</v>
      </c>
      <c r="C19" s="491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3" t="s">
        <v>250</v>
      </c>
      <c r="C20" s="493"/>
      <c r="D20" s="227"/>
      <c r="E20" s="226"/>
      <c r="F20" s="322"/>
    </row>
    <row r="21" spans="1:15" ht="21.75" customHeight="1">
      <c r="A21" s="117">
        <v>2</v>
      </c>
      <c r="B21" s="491" t="s">
        <v>232</v>
      </c>
      <c r="C21" s="491"/>
      <c r="D21" s="226">
        <f>+Komunal!N20</f>
        <v>2.1</v>
      </c>
      <c r="E21" s="228"/>
    </row>
    <row r="22" spans="1:15" s="3" customFormat="1" ht="17.25" customHeight="1">
      <c r="A22" s="117">
        <v>3</v>
      </c>
      <c r="B22" s="491" t="s">
        <v>8</v>
      </c>
      <c r="C22" s="491"/>
      <c r="D22" s="226">
        <f>+'Pastaci finansav.'!D11</f>
        <v>720.1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1" t="s">
        <v>53</v>
      </c>
      <c r="C23" s="491"/>
      <c r="D23" s="226"/>
      <c r="E23" s="226"/>
      <c r="F23" s="322" t="s">
        <v>209</v>
      </c>
    </row>
    <row r="24" spans="1:15" ht="18" hidden="1" customHeight="1">
      <c r="A24" s="117">
        <v>6</v>
      </c>
      <c r="B24" s="491" t="s">
        <v>63</v>
      </c>
      <c r="C24" s="491"/>
      <c r="D24" s="226">
        <f>+Komunal!M28</f>
        <v>0</v>
      </c>
      <c r="E24" s="226"/>
    </row>
    <row r="25" spans="1:15" ht="18" hidden="1" customHeight="1">
      <c r="A25" s="117">
        <v>7</v>
      </c>
      <c r="B25" s="491" t="s">
        <v>194</v>
      </c>
      <c r="C25" s="491"/>
      <c r="D25" s="226"/>
      <c r="E25" s="226"/>
    </row>
    <row r="26" spans="1:15" ht="18" hidden="1" customHeight="1">
      <c r="A26" s="117">
        <v>4</v>
      </c>
      <c r="B26" s="491" t="s">
        <v>72</v>
      </c>
      <c r="C26" s="491"/>
      <c r="D26" s="226">
        <v>0</v>
      </c>
      <c r="E26" s="226"/>
    </row>
    <row r="27" spans="1:15" ht="20.25" customHeight="1">
      <c r="A27" s="117">
        <v>4</v>
      </c>
      <c r="B27" s="491" t="s">
        <v>123</v>
      </c>
      <c r="C27" s="491"/>
      <c r="D27" s="228">
        <f>SUM(D28:D29)</f>
        <v>1002.7</v>
      </c>
      <c r="E27" s="228"/>
    </row>
    <row r="28" spans="1:15" s="3" customFormat="1" ht="16.5" customHeight="1">
      <c r="A28" s="116">
        <v>4.0999999999999996</v>
      </c>
      <c r="B28" s="493" t="s">
        <v>73</v>
      </c>
      <c r="C28" s="493"/>
      <c r="D28" s="242">
        <f>+D74</f>
        <v>1002.7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3" t="s">
        <v>74</v>
      </c>
      <c r="C29" s="493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1" t="s">
        <v>10</v>
      </c>
      <c r="C30" s="491"/>
      <c r="D30" s="226"/>
      <c r="E30" s="226"/>
    </row>
    <row r="31" spans="1:15" s="2" customFormat="1" ht="17.25" hidden="1" customHeight="1">
      <c r="A31" s="160">
        <v>11</v>
      </c>
      <c r="B31" s="492"/>
      <c r="C31" s="492"/>
      <c r="D31" s="226">
        <v>0</v>
      </c>
      <c r="E31" s="226"/>
      <c r="F31" s="19"/>
    </row>
    <row r="32" spans="1:15" s="2" customFormat="1" ht="19.5" hidden="1" customHeight="1">
      <c r="A32" s="117">
        <v>12</v>
      </c>
      <c r="B32" s="492"/>
      <c r="C32" s="492"/>
      <c r="D32" s="226"/>
      <c r="E32" s="226"/>
      <c r="F32" s="21" t="s">
        <v>206</v>
      </c>
    </row>
    <row r="33" spans="1:25" ht="15" customHeight="1">
      <c r="A33" s="50"/>
      <c r="B33" s="496" t="s">
        <v>263</v>
      </c>
      <c r="C33" s="496"/>
      <c r="D33" s="275">
        <f>SUM(D18:D19,D21:D27,D30:D32)</f>
        <v>41001.399999999994</v>
      </c>
      <c r="E33" s="275"/>
    </row>
    <row r="34" spans="1:25" ht="11.25" hidden="1" customHeight="1">
      <c r="A34" s="43"/>
      <c r="B34" s="50"/>
      <c r="C34" s="51"/>
      <c r="D34" s="228"/>
      <c r="E34" s="228"/>
    </row>
    <row r="35" spans="1:25" ht="19.5" customHeight="1">
      <c r="A35" s="50" t="s">
        <v>11</v>
      </c>
      <c r="B35" s="495" t="s">
        <v>127</v>
      </c>
      <c r="C35" s="495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1" t="s">
        <v>12</v>
      </c>
      <c r="C36" s="491"/>
      <c r="D36" s="228">
        <f>+Ashkhatavardz!O13-'Dramakan hosqer'!D93</f>
        <v>35811.800000000003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5.75" customHeight="1">
      <c r="A37" s="161">
        <v>1.1000000000000001</v>
      </c>
      <c r="B37" s="493" t="s">
        <v>119</v>
      </c>
      <c r="C37" s="493"/>
      <c r="D37" s="242">
        <f>+Ashkhatavardz!C8+Ashkhatavardz!J7</f>
        <v>366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5.75" customHeight="1">
      <c r="A38" s="161">
        <v>1.2</v>
      </c>
      <c r="B38" s="493" t="s">
        <v>13</v>
      </c>
      <c r="C38" s="493"/>
      <c r="D38" s="242">
        <f>+Ashkhatavardz!C9+Ashkhatavardz!N7-'Dramakan hosqer'!D93</f>
        <v>743.40000000000009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3" t="s">
        <v>247</v>
      </c>
      <c r="C39" s="493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6.5" customHeight="1">
      <c r="A40" s="117">
        <v>2</v>
      </c>
      <c r="B40" s="491" t="s">
        <v>15</v>
      </c>
      <c r="C40" s="491"/>
      <c r="D40" s="228">
        <f>+Komunal!F27</f>
        <v>1174.5999999999999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21.75" customHeight="1">
      <c r="A41" s="117">
        <v>3</v>
      </c>
      <c r="B41" s="491" t="s">
        <v>14</v>
      </c>
      <c r="C41" s="491"/>
      <c r="D41" s="228">
        <f>+Komunal!J27</f>
        <v>610.9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7.25" customHeight="1">
      <c r="A42" s="117">
        <v>4</v>
      </c>
      <c r="B42" s="491" t="s">
        <v>16</v>
      </c>
      <c r="C42" s="491"/>
      <c r="D42" s="226">
        <f>+Komunal!O27</f>
        <v>54.2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6.5" customHeight="1">
      <c r="A43" s="117">
        <v>5</v>
      </c>
      <c r="B43" s="491" t="s">
        <v>17</v>
      </c>
      <c r="C43" s="491"/>
      <c r="D43" s="226">
        <v>298.2</v>
      </c>
      <c r="E43" s="226"/>
    </row>
    <row r="44" spans="1:25" ht="18" hidden="1" customHeight="1">
      <c r="A44" s="117">
        <v>6</v>
      </c>
      <c r="B44" s="491" t="s">
        <v>18</v>
      </c>
      <c r="C44" s="491"/>
      <c r="D44" s="226"/>
      <c r="E44" s="226"/>
    </row>
    <row r="45" spans="1:25" ht="15" customHeight="1">
      <c r="A45" s="117">
        <v>6</v>
      </c>
      <c r="B45" s="491" t="s">
        <v>19</v>
      </c>
      <c r="C45" s="491"/>
      <c r="D45" s="277">
        <f>SUM(D46:D48)</f>
        <v>260</v>
      </c>
      <c r="E45" s="277"/>
    </row>
    <row r="46" spans="1:25" s="3" customFormat="1" ht="16.5" customHeight="1">
      <c r="A46" s="116">
        <v>6.1</v>
      </c>
      <c r="B46" s="493" t="s">
        <v>20</v>
      </c>
      <c r="C46" s="493"/>
      <c r="D46" s="227">
        <v>60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6.5" customHeight="1">
      <c r="A47" s="116">
        <v>6.2</v>
      </c>
      <c r="B47" s="493" t="s">
        <v>21</v>
      </c>
      <c r="C47" s="493"/>
      <c r="D47" s="227">
        <v>20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6.5" customHeight="1">
      <c r="A48" s="116">
        <v>6.3</v>
      </c>
      <c r="B48" s="493" t="s">
        <v>22</v>
      </c>
      <c r="C48" s="493"/>
      <c r="D48" s="227">
        <v>180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9.5" customHeight="1">
      <c r="A49" s="117">
        <v>7</v>
      </c>
      <c r="B49" s="491" t="s">
        <v>23</v>
      </c>
      <c r="C49" s="491"/>
      <c r="D49" s="226">
        <v>78</v>
      </c>
      <c r="E49" s="226"/>
      <c r="L49" s="89"/>
    </row>
    <row r="50" spans="1:16" ht="14.25" customHeight="1">
      <c r="A50" s="117">
        <v>8</v>
      </c>
      <c r="B50" s="491" t="s">
        <v>30</v>
      </c>
      <c r="C50" s="491"/>
      <c r="D50" s="226">
        <v>440</v>
      </c>
      <c r="E50" s="226"/>
      <c r="L50" s="294"/>
      <c r="M50" s="89"/>
      <c r="N50" s="319"/>
      <c r="O50" s="89"/>
      <c r="P50" s="320"/>
    </row>
    <row r="51" spans="1:16" ht="18.75" customHeight="1">
      <c r="A51" s="117">
        <v>9</v>
      </c>
      <c r="B51" s="491" t="s">
        <v>24</v>
      </c>
      <c r="C51" s="491"/>
      <c r="D51" s="226">
        <v>300</v>
      </c>
      <c r="E51" s="226"/>
    </row>
    <row r="52" spans="1:16" ht="18" hidden="1" customHeight="1">
      <c r="A52" s="117">
        <v>11</v>
      </c>
      <c r="B52" s="491" t="s">
        <v>75</v>
      </c>
      <c r="C52" s="491"/>
      <c r="D52" s="226"/>
      <c r="E52" s="226"/>
    </row>
    <row r="53" spans="1:16" ht="0.75" hidden="1" customHeight="1">
      <c r="A53" s="117">
        <v>12</v>
      </c>
      <c r="B53" s="491" t="s">
        <v>48</v>
      </c>
      <c r="C53" s="491"/>
      <c r="D53" s="226"/>
      <c r="E53" s="226"/>
    </row>
    <row r="54" spans="1:16" ht="18.75" customHeight="1">
      <c r="A54" s="117">
        <v>10</v>
      </c>
      <c r="B54" s="491" t="s">
        <v>120</v>
      </c>
      <c r="C54" s="491"/>
      <c r="D54" s="226">
        <v>25</v>
      </c>
      <c r="E54" s="226"/>
    </row>
    <row r="55" spans="1:16" ht="18" hidden="1" customHeight="1">
      <c r="A55" s="117">
        <v>14</v>
      </c>
      <c r="B55" s="491" t="s">
        <v>121</v>
      </c>
      <c r="C55" s="491"/>
      <c r="D55" s="226"/>
      <c r="E55" s="226"/>
      <c r="G55" s="52"/>
    </row>
    <row r="56" spans="1:16" ht="16.5" customHeight="1">
      <c r="A56" s="117">
        <v>11</v>
      </c>
      <c r="B56" s="491" t="s">
        <v>25</v>
      </c>
      <c r="C56" s="491"/>
      <c r="D56" s="226">
        <v>192.8</v>
      </c>
      <c r="E56" s="226"/>
      <c r="G56" s="52"/>
    </row>
    <row r="57" spans="1:16" ht="17.25" customHeight="1">
      <c r="A57" s="117">
        <v>12</v>
      </c>
      <c r="B57" s="491" t="s">
        <v>26</v>
      </c>
      <c r="C57" s="491"/>
      <c r="D57" s="226">
        <v>100.2</v>
      </c>
      <c r="E57" s="226"/>
    </row>
    <row r="58" spans="1:16" ht="18.75" hidden="1" customHeight="1">
      <c r="A58" s="117">
        <v>17</v>
      </c>
      <c r="B58" s="491" t="s">
        <v>67</v>
      </c>
      <c r="C58" s="491"/>
      <c r="D58" s="226"/>
      <c r="E58" s="226"/>
    </row>
    <row r="59" spans="1:16" ht="18.75" hidden="1" customHeight="1">
      <c r="A59" s="117">
        <v>18</v>
      </c>
      <c r="B59" s="491" t="s">
        <v>54</v>
      </c>
      <c r="C59" s="491"/>
      <c r="D59" s="228">
        <f>+'Ekamut-caxs'!D24</f>
        <v>0</v>
      </c>
      <c r="E59" s="228"/>
    </row>
    <row r="60" spans="1:16" ht="16.5" customHeight="1">
      <c r="A60" s="117">
        <v>13</v>
      </c>
      <c r="B60" s="491" t="s">
        <v>45</v>
      </c>
      <c r="C60" s="491"/>
      <c r="D60" s="226">
        <v>105</v>
      </c>
      <c r="E60" s="226"/>
    </row>
    <row r="61" spans="1:16" ht="15.75" customHeight="1">
      <c r="A61" s="117">
        <v>14</v>
      </c>
      <c r="B61" s="491" t="s">
        <v>76</v>
      </c>
      <c r="C61" s="491"/>
      <c r="D61" s="226">
        <v>20</v>
      </c>
      <c r="E61" s="226"/>
    </row>
    <row r="62" spans="1:16" ht="15.75" customHeight="1">
      <c r="A62" s="117">
        <v>15</v>
      </c>
      <c r="B62" s="491" t="s">
        <v>77</v>
      </c>
      <c r="C62" s="491"/>
      <c r="D62" s="226">
        <v>95</v>
      </c>
      <c r="E62" s="226"/>
    </row>
    <row r="63" spans="1:16" ht="16.5" customHeight="1">
      <c r="A63" s="117">
        <v>16</v>
      </c>
      <c r="B63" s="491" t="s">
        <v>46</v>
      </c>
      <c r="C63" s="491"/>
      <c r="D63" s="226">
        <v>3</v>
      </c>
      <c r="E63" s="226"/>
    </row>
    <row r="64" spans="1:16" ht="18.75" hidden="1" customHeight="1">
      <c r="A64" s="117">
        <v>23</v>
      </c>
      <c r="B64" s="491" t="s">
        <v>122</v>
      </c>
      <c r="C64" s="491"/>
      <c r="D64" s="226"/>
      <c r="E64" s="226"/>
    </row>
    <row r="65" spans="1:15" ht="18.75" hidden="1" customHeight="1">
      <c r="A65" s="117">
        <v>24</v>
      </c>
      <c r="B65" s="491" t="s">
        <v>47</v>
      </c>
      <c r="C65" s="491"/>
      <c r="D65" s="226"/>
      <c r="E65" s="226"/>
    </row>
    <row r="66" spans="1:15" ht="18.75" hidden="1" customHeight="1">
      <c r="A66" s="117">
        <v>25</v>
      </c>
      <c r="B66" s="491" t="s">
        <v>64</v>
      </c>
      <c r="C66" s="491"/>
      <c r="D66" s="226"/>
      <c r="E66" s="226"/>
    </row>
    <row r="67" spans="1:15" ht="0.75" hidden="1" customHeight="1">
      <c r="A67" s="117">
        <v>26</v>
      </c>
      <c r="B67" s="491" t="s">
        <v>201</v>
      </c>
      <c r="C67" s="491"/>
      <c r="D67" s="226"/>
      <c r="E67" s="226"/>
    </row>
    <row r="68" spans="1:15" ht="18.75" customHeight="1">
      <c r="A68" s="117">
        <v>17</v>
      </c>
      <c r="B68" s="491" t="s">
        <v>202</v>
      </c>
      <c r="C68" s="491"/>
      <c r="D68" s="226">
        <v>430</v>
      </c>
      <c r="E68" s="226"/>
    </row>
    <row r="69" spans="1:15" ht="18.75" hidden="1" customHeight="1">
      <c r="A69" s="117">
        <v>28</v>
      </c>
      <c r="B69" s="491" t="s">
        <v>78</v>
      </c>
      <c r="C69" s="491"/>
      <c r="D69" s="226"/>
      <c r="E69" s="226"/>
    </row>
    <row r="70" spans="1:15" ht="18.75" hidden="1" customHeight="1">
      <c r="A70" s="117">
        <v>29</v>
      </c>
      <c r="B70" s="492"/>
      <c r="C70" s="492"/>
      <c r="D70" s="226"/>
      <c r="E70" s="226"/>
    </row>
    <row r="71" spans="1:15" s="6" customFormat="1" ht="18.75" hidden="1" customHeight="1">
      <c r="A71" s="117">
        <v>30</v>
      </c>
      <c r="B71" s="492"/>
      <c r="C71" s="492"/>
      <c r="D71" s="226"/>
      <c r="E71" s="226"/>
    </row>
    <row r="72" spans="1:15" s="6" customFormat="1" ht="18.75" hidden="1" customHeight="1">
      <c r="A72" s="117">
        <v>31</v>
      </c>
      <c r="B72" s="492"/>
      <c r="C72" s="492"/>
      <c r="D72" s="226"/>
      <c r="E72" s="226"/>
      <c r="F72" s="57" t="s">
        <v>205</v>
      </c>
    </row>
    <row r="73" spans="1:15" ht="21.75" customHeight="1">
      <c r="A73" s="117">
        <v>18</v>
      </c>
      <c r="B73" s="491" t="s">
        <v>27</v>
      </c>
      <c r="C73" s="491"/>
      <c r="D73" s="226">
        <v>1002.7</v>
      </c>
      <c r="E73" s="226"/>
    </row>
    <row r="74" spans="1:15" s="3" customFormat="1" ht="17.25" customHeight="1">
      <c r="A74" s="161">
        <v>18.100000000000001</v>
      </c>
      <c r="B74" s="493" t="s">
        <v>79</v>
      </c>
      <c r="C74" s="493"/>
      <c r="D74" s="227">
        <v>1002.7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idden="1">
      <c r="A75" s="117">
        <v>33</v>
      </c>
      <c r="B75" s="491" t="s">
        <v>80</v>
      </c>
      <c r="C75" s="491"/>
      <c r="D75" s="226"/>
      <c r="E75" s="226"/>
    </row>
    <row r="76" spans="1:15" s="17" customFormat="1" hidden="1">
      <c r="A76" s="117">
        <v>34</v>
      </c>
      <c r="B76" s="491" t="s">
        <v>68</v>
      </c>
      <c r="C76" s="491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17.25" customHeight="1">
      <c r="A77" s="54"/>
      <c r="B77" s="494" t="s">
        <v>262</v>
      </c>
      <c r="C77" s="494"/>
      <c r="D77" s="275">
        <f>SUM(D36,D40:D45,D49:D73,D75:D76)</f>
        <v>41001.399999999994</v>
      </c>
      <c r="E77" s="228" t="s">
        <v>230</v>
      </c>
      <c r="F77" s="272">
        <f>+D33-D77</f>
        <v>0</v>
      </c>
    </row>
    <row r="78" spans="1:15" ht="10.5" hidden="1" customHeight="1">
      <c r="B78" s="55"/>
      <c r="C78" s="8"/>
    </row>
    <row r="79" spans="1:15" ht="22.5" customHeight="1">
      <c r="B79" s="55"/>
      <c r="C79" s="8"/>
    </row>
    <row r="80" spans="1:15" ht="18.75" hidden="1" customHeight="1">
      <c r="B80" s="9" t="s">
        <v>2</v>
      </c>
      <c r="C80" s="278" t="s">
        <v>266</v>
      </c>
      <c r="D80" s="16"/>
      <c r="E80" s="16"/>
    </row>
    <row r="81" spans="1:16" ht="9" hidden="1" customHeight="1">
      <c r="B81" s="55"/>
      <c r="C81" s="225" t="s">
        <v>96</v>
      </c>
      <c r="D81" s="173"/>
      <c r="E81" s="173"/>
    </row>
    <row r="82" spans="1:16" ht="14.25" hidden="1" customHeight="1">
      <c r="B82" s="9" t="s">
        <v>6</v>
      </c>
      <c r="C82" s="278" t="s">
        <v>267</v>
      </c>
      <c r="D82" s="16"/>
      <c r="E82" s="16"/>
    </row>
    <row r="83" spans="1:16" ht="11.25" hidden="1" customHeight="1">
      <c r="C83" s="225" t="s">
        <v>96</v>
      </c>
      <c r="D83" s="173"/>
      <c r="E83" s="173"/>
    </row>
    <row r="84" spans="1:16" hidden="1">
      <c r="B84" s="8" t="s">
        <v>181</v>
      </c>
    </row>
    <row r="85" spans="1:16" ht="97.5" customHeight="1">
      <c r="A85" s="490" t="s">
        <v>221</v>
      </c>
      <c r="B85" s="490"/>
      <c r="D85" s="321" t="s">
        <v>231</v>
      </c>
      <c r="E85" s="7"/>
      <c r="F85" s="43"/>
      <c r="P85" s="6"/>
    </row>
    <row r="86" spans="1:16" ht="40.5" customHeight="1">
      <c r="B86" s="237"/>
      <c r="C86" s="80"/>
      <c r="D86" s="7"/>
      <c r="E86" s="7"/>
      <c r="F86" s="43"/>
      <c r="P86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5:B85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82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85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3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140625" style="83" customWidth="1"/>
    <col min="6" max="6" width="8.8554687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24" customHeight="1">
      <c r="D1" s="353" t="s">
        <v>178</v>
      </c>
      <c r="E1" s="369">
        <f>+'Ekamut-caxs'!E1+1</f>
        <v>44</v>
      </c>
    </row>
    <row r="2" spans="1:13" ht="24" customHeight="1">
      <c r="D2" s="221" t="s">
        <v>40</v>
      </c>
      <c r="E2" s="221"/>
    </row>
    <row r="3" spans="1:13" ht="24" customHeight="1">
      <c r="D3" s="221" t="s">
        <v>29</v>
      </c>
      <c r="E3" s="221"/>
    </row>
    <row r="4" spans="1:13" ht="24" customHeight="1">
      <c r="D4" s="174" t="str">
        <f>+'Ekamut-caxs'!D4</f>
        <v>«---------» ---------------- 2023թ.</v>
      </c>
      <c r="E4" s="174"/>
    </row>
    <row r="5" spans="1:13" ht="24" customHeight="1">
      <c r="D5" s="174" t="str">
        <f>+'Ekamut-caxs'!D5</f>
        <v>հ. --------------- - Ա որոշմամբ</v>
      </c>
      <c r="E5" s="174"/>
    </row>
    <row r="6" spans="1:13" ht="24" customHeight="1"/>
    <row r="7" spans="1:13" s="75" customFormat="1" ht="24" customHeight="1">
      <c r="A7" s="73"/>
      <c r="B7" s="74"/>
      <c r="C7" s="74"/>
      <c r="D7" s="353" t="s">
        <v>228</v>
      </c>
      <c r="E7" s="369">
        <f>+'Ekamut-caxs'!E7+1</f>
        <v>46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4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24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4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1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3.25" customHeight="1">
      <c r="A13" s="500" t="s">
        <v>41</v>
      </c>
      <c r="B13" s="500"/>
      <c r="C13" s="500"/>
      <c r="D13" s="500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8.5" customHeight="1">
      <c r="A14" s="488" t="str">
        <f>+'Ekamut-caxs'!A14:D14</f>
        <v xml:space="preserve">«Երևանի Նուբարաշեն մարզամշակութային կենտրոն» ՀՈԱԿ-ի </v>
      </c>
      <c r="B14" s="488"/>
      <c r="C14" s="488"/>
      <c r="D14" s="488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23.25" customHeight="1">
      <c r="A15" s="489" t="s">
        <v>253</v>
      </c>
      <c r="B15" s="489"/>
      <c r="C15" s="489"/>
      <c r="D15" s="489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7.25" hidden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3.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15.75" customHeight="1">
      <c r="A18" s="93" t="s">
        <v>3</v>
      </c>
      <c r="B18" s="503" t="s">
        <v>31</v>
      </c>
      <c r="C18" s="504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.75" customHeight="1">
      <c r="A19" s="12" t="s">
        <v>7</v>
      </c>
      <c r="B19" s="501" t="s">
        <v>32</v>
      </c>
      <c r="C19" s="502"/>
      <c r="D19" s="256">
        <f>+'Dramakani hamematakan'!D6</f>
        <v>1379.8</v>
      </c>
      <c r="E19" s="361"/>
      <c r="F19" s="498"/>
      <c r="G19" s="499"/>
      <c r="H19" s="269"/>
      <c r="I19" s="269"/>
      <c r="J19" s="226"/>
      <c r="K19" s="77"/>
      <c r="L19" s="77"/>
      <c r="M19" s="77"/>
    </row>
    <row r="20" spans="1:13" s="75" customFormat="1" ht="23.25" customHeight="1">
      <c r="A20" s="12" t="s">
        <v>11</v>
      </c>
      <c r="B20" s="501" t="s">
        <v>83</v>
      </c>
      <c r="C20" s="502"/>
      <c r="D20" s="256">
        <f>SUM(D21:D22,D24:D32)</f>
        <v>40100.6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5" customHeight="1">
      <c r="A21" s="61">
        <v>1</v>
      </c>
      <c r="B21" s="505" t="s">
        <v>118</v>
      </c>
      <c r="C21" s="506"/>
      <c r="D21" s="248">
        <f>+'Ekamut-caxs'!D18</f>
        <v>39276.5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5" t="s">
        <v>249</v>
      </c>
      <c r="C22" s="506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1" t="s">
        <v>250</v>
      </c>
      <c r="C23" s="512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5" customHeight="1">
      <c r="A24" s="61">
        <v>2</v>
      </c>
      <c r="B24" s="505" t="s">
        <v>8</v>
      </c>
      <c r="C24" s="506"/>
      <c r="D24" s="248">
        <f>+'Ekamut-caxs'!D22</f>
        <v>720.1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5" t="s">
        <v>53</v>
      </c>
      <c r="C25" s="506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5" t="s">
        <v>63</v>
      </c>
      <c r="C26" s="506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5" t="s">
        <v>194</v>
      </c>
      <c r="C27" s="506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3</v>
      </c>
      <c r="B28" s="505" t="s">
        <v>72</v>
      </c>
      <c r="C28" s="506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5" customHeight="1">
      <c r="A29" s="61">
        <v>3</v>
      </c>
      <c r="B29" s="505" t="s">
        <v>33</v>
      </c>
      <c r="C29" s="506"/>
      <c r="D29" s="247">
        <v>104</v>
      </c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5" t="s">
        <v>10</v>
      </c>
      <c r="C30" s="506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7"/>
      <c r="C31" s="508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7"/>
      <c r="C32" s="508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16.5" customHeight="1">
      <c r="A33" s="12" t="s">
        <v>34</v>
      </c>
      <c r="B33" s="509" t="s">
        <v>84</v>
      </c>
      <c r="C33" s="510"/>
      <c r="D33" s="256">
        <f>D34+D78+D91</f>
        <v>41412.6</v>
      </c>
      <c r="E33" s="362"/>
      <c r="F33" s="279">
        <f>+D19-D76</f>
        <v>891.69999999999993</v>
      </c>
      <c r="G33" s="44"/>
      <c r="H33" s="44"/>
      <c r="I33" s="44"/>
      <c r="J33" s="44"/>
      <c r="K33" s="77"/>
      <c r="L33" s="77"/>
      <c r="M33" s="77"/>
    </row>
    <row r="34" spans="1:13" s="75" customFormat="1" ht="16.5" customHeight="1">
      <c r="A34" s="15" t="s">
        <v>56</v>
      </c>
      <c r="B34" s="509" t="s">
        <v>59</v>
      </c>
      <c r="C34" s="510"/>
      <c r="D34" s="256">
        <f>SUM(D35,D39:D44,D48:D72,D76:D77)</f>
        <v>40484.699999999997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5" customHeight="1">
      <c r="A35" s="61">
        <v>1</v>
      </c>
      <c r="B35" s="505" t="s">
        <v>12</v>
      </c>
      <c r="C35" s="506"/>
      <c r="D35" s="248">
        <f>+'Ekamut-caxs'!D36</f>
        <v>35811.800000000003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3.5" customHeight="1">
      <c r="A36" s="27">
        <v>1.1000000000000001</v>
      </c>
      <c r="B36" s="511" t="s">
        <v>119</v>
      </c>
      <c r="C36" s="512"/>
      <c r="D36" s="260">
        <f>+'Ekamut-caxs'!D37</f>
        <v>366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4.25" customHeight="1">
      <c r="A37" s="27">
        <v>1.2</v>
      </c>
      <c r="B37" s="511" t="s">
        <v>13</v>
      </c>
      <c r="C37" s="512"/>
      <c r="D37" s="260">
        <f>+'Ekamut-caxs'!D38</f>
        <v>743.40000000000009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1" t="str">
        <f>+'Ekamut-caxs'!B39</f>
        <v>կամավոր ատեստ. գծով լրավճար</v>
      </c>
      <c r="C38" s="512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5" customHeight="1">
      <c r="A39" s="61">
        <v>2</v>
      </c>
      <c r="B39" s="505" t="s">
        <v>15</v>
      </c>
      <c r="C39" s="506"/>
      <c r="D39" s="248">
        <f>+'Ekamut-caxs'!D40</f>
        <v>1174.5999999999999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4.25" customHeight="1">
      <c r="A40" s="61">
        <v>3</v>
      </c>
      <c r="B40" s="505" t="s">
        <v>14</v>
      </c>
      <c r="C40" s="506"/>
      <c r="D40" s="248">
        <f>+'Ekamut-caxs'!D41</f>
        <v>610.9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3.5" customHeight="1">
      <c r="A41" s="61">
        <v>4</v>
      </c>
      <c r="B41" s="505" t="s">
        <v>16</v>
      </c>
      <c r="C41" s="506"/>
      <c r="D41" s="247">
        <f>+Komunal!M27</f>
        <v>52.1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5.75" customHeight="1">
      <c r="A42" s="61">
        <v>5</v>
      </c>
      <c r="B42" s="505" t="s">
        <v>17</v>
      </c>
      <c r="C42" s="506"/>
      <c r="D42" s="248">
        <f>+'Ekamut-caxs'!D43</f>
        <v>298.2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5" hidden="1" customHeight="1">
      <c r="A43" s="61">
        <v>6</v>
      </c>
      <c r="B43" s="505" t="s">
        <v>18</v>
      </c>
      <c r="C43" s="506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4.25" customHeight="1">
      <c r="A44" s="61">
        <v>7</v>
      </c>
      <c r="B44" s="505" t="s">
        <v>19</v>
      </c>
      <c r="C44" s="506"/>
      <c r="D44" s="248">
        <f>SUM(D45:D47)</f>
        <v>260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4.25" customHeight="1">
      <c r="A45" s="27">
        <v>7.1</v>
      </c>
      <c r="B45" s="511" t="s">
        <v>20</v>
      </c>
      <c r="C45" s="512"/>
      <c r="D45" s="260">
        <f>+'Ekamut-caxs'!D46</f>
        <v>60</v>
      </c>
      <c r="E45" s="363"/>
    </row>
    <row r="46" spans="1:13" ht="13.5" customHeight="1">
      <c r="A46" s="27">
        <v>7.2</v>
      </c>
      <c r="B46" s="511" t="s">
        <v>21</v>
      </c>
      <c r="C46" s="512"/>
      <c r="D46" s="260">
        <f>+'Ekamut-caxs'!D47</f>
        <v>20</v>
      </c>
      <c r="E46" s="363"/>
    </row>
    <row r="47" spans="1:13" ht="15" customHeight="1">
      <c r="A47" s="27">
        <v>7.3</v>
      </c>
      <c r="B47" s="511" t="s">
        <v>22</v>
      </c>
      <c r="C47" s="512"/>
      <c r="D47" s="260">
        <f>+'Ekamut-caxs'!D48</f>
        <v>180</v>
      </c>
      <c r="E47" s="363"/>
    </row>
    <row r="48" spans="1:13" s="97" customFormat="1" ht="14.25" customHeight="1">
      <c r="A48" s="61">
        <v>8</v>
      </c>
      <c r="B48" s="505" t="s">
        <v>23</v>
      </c>
      <c r="C48" s="506"/>
      <c r="D48" s="248">
        <f>+'Ekamut-caxs'!D49</f>
        <v>78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5" customHeight="1">
      <c r="A49" s="61">
        <v>9</v>
      </c>
      <c r="B49" s="505" t="s">
        <v>30</v>
      </c>
      <c r="C49" s="506"/>
      <c r="D49" s="247">
        <f>+'Ekamut-caxs'!D50</f>
        <v>440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5" customHeight="1">
      <c r="A50" s="61">
        <v>10</v>
      </c>
      <c r="B50" s="505" t="s">
        <v>24</v>
      </c>
      <c r="C50" s="506"/>
      <c r="D50" s="247">
        <f>+'Ekamut-caxs'!D51</f>
        <v>300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5" t="s">
        <v>75</v>
      </c>
      <c r="C51" s="506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5" t="s">
        <v>48</v>
      </c>
      <c r="C52" s="506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5.75" customHeight="1">
      <c r="A53" s="61">
        <v>11</v>
      </c>
      <c r="B53" s="505" t="s">
        <v>120</v>
      </c>
      <c r="C53" s="506"/>
      <c r="D53" s="248">
        <f>+'Ekamut-caxs'!D54</f>
        <v>25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5" t="s">
        <v>121</v>
      </c>
      <c r="C54" s="506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.75" customHeight="1">
      <c r="A55" s="61">
        <v>12</v>
      </c>
      <c r="B55" s="505" t="s">
        <v>25</v>
      </c>
      <c r="C55" s="506"/>
      <c r="D55" s="248">
        <f>+'Ekamut-caxs'!D56</f>
        <v>192.8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5.75" customHeight="1">
      <c r="A56" s="61">
        <v>13</v>
      </c>
      <c r="B56" s="505" t="s">
        <v>26</v>
      </c>
      <c r="C56" s="506"/>
      <c r="D56" s="248">
        <f>+'Ekamut-caxs'!D57</f>
        <v>100.2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5" t="s">
        <v>67</v>
      </c>
      <c r="C57" s="506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5" t="s">
        <v>54</v>
      </c>
      <c r="C58" s="506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14</v>
      </c>
      <c r="B59" s="505" t="s">
        <v>45</v>
      </c>
      <c r="C59" s="506"/>
      <c r="D59" s="248">
        <f>+'Ekamut-caxs'!D60</f>
        <v>105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7.25" customHeight="1">
      <c r="A60" s="61">
        <v>15</v>
      </c>
      <c r="B60" s="505" t="s">
        <v>76</v>
      </c>
      <c r="C60" s="506"/>
      <c r="D60" s="248">
        <f>+'Ekamut-caxs'!D61</f>
        <v>20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4.25" customHeight="1">
      <c r="A61" s="61">
        <v>16</v>
      </c>
      <c r="B61" s="505" t="s">
        <v>77</v>
      </c>
      <c r="C61" s="506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6.5" customHeight="1">
      <c r="A62" s="61">
        <v>17</v>
      </c>
      <c r="B62" s="505" t="s">
        <v>46</v>
      </c>
      <c r="C62" s="506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5" t="s">
        <v>122</v>
      </c>
      <c r="C63" s="506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5" t="s">
        <v>47</v>
      </c>
      <c r="C64" s="506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5" t="s">
        <v>64</v>
      </c>
      <c r="C65" s="506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5" t="s">
        <v>201</v>
      </c>
      <c r="C66" s="506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6.5" customHeight="1">
      <c r="A67" s="61">
        <v>18</v>
      </c>
      <c r="B67" s="505" t="s">
        <v>202</v>
      </c>
      <c r="C67" s="506"/>
      <c r="D67" s="248">
        <f>+'Ekamut-caxs'!D68</f>
        <v>430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7" t="s">
        <v>78</v>
      </c>
      <c r="C68" s="508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7"/>
      <c r="C69" s="508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7"/>
      <c r="C70" s="508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7"/>
      <c r="C71" s="508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5" t="s">
        <v>35</v>
      </c>
      <c r="C72" s="506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1" t="s">
        <v>36</v>
      </c>
      <c r="C73" s="512"/>
      <c r="D73" s="233"/>
      <c r="E73" s="366"/>
    </row>
    <row r="74" spans="1:13" ht="19.5" hidden="1" customHeight="1">
      <c r="A74" s="14">
        <v>32.200000000000003</v>
      </c>
      <c r="B74" s="511" t="s">
        <v>49</v>
      </c>
      <c r="C74" s="512"/>
      <c r="D74" s="233"/>
      <c r="E74" s="366"/>
    </row>
    <row r="75" spans="1:13" ht="19.5" hidden="1" customHeight="1">
      <c r="A75" s="14">
        <v>32.299999999999997</v>
      </c>
      <c r="B75" s="511" t="s">
        <v>85</v>
      </c>
      <c r="C75" s="512"/>
      <c r="D75" s="233">
        <f>+'Ekamut-caxs'!D75</f>
        <v>0</v>
      </c>
      <c r="E75" s="366"/>
    </row>
    <row r="76" spans="1:13" s="97" customFormat="1" ht="17.25" customHeight="1">
      <c r="A76" s="71">
        <v>19</v>
      </c>
      <c r="B76" s="505" t="s">
        <v>37</v>
      </c>
      <c r="C76" s="506"/>
      <c r="D76" s="248">
        <f>+'Deb. ev kreditor'!D59-'Deb. ev kreditor'!D54</f>
        <v>488.1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5" t="s">
        <v>86</v>
      </c>
      <c r="C77" s="506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17.25" customHeight="1">
      <c r="A78" s="40" t="s">
        <v>57</v>
      </c>
      <c r="B78" s="509" t="s">
        <v>60</v>
      </c>
      <c r="C78" s="510"/>
      <c r="D78" s="256">
        <f>D79+D87</f>
        <v>327.9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0.25" customHeight="1">
      <c r="A79" s="71">
        <v>1</v>
      </c>
      <c r="B79" s="505" t="s">
        <v>91</v>
      </c>
      <c r="C79" s="506"/>
      <c r="D79" s="248">
        <f>SUM(D80:D86)</f>
        <v>327.9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5" t="s">
        <v>87</v>
      </c>
      <c r="C80" s="506"/>
      <c r="D80" s="247">
        <v>262</v>
      </c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5" t="s">
        <v>88</v>
      </c>
      <c r="C81" s="506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5.75" customHeight="1">
      <c r="A82" s="71">
        <v>1.2</v>
      </c>
      <c r="B82" s="505" t="s">
        <v>89</v>
      </c>
      <c r="C82" s="506"/>
      <c r="D82" s="247">
        <v>65.900000000000006</v>
      </c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5" t="s">
        <v>203</v>
      </c>
      <c r="C83" s="506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5" t="s">
        <v>65</v>
      </c>
      <c r="C84" s="506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5" t="s">
        <v>66</v>
      </c>
      <c r="C85" s="506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7"/>
      <c r="C86" s="508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5" t="s">
        <v>92</v>
      </c>
      <c r="C87" s="506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62</v>
      </c>
      <c r="C88" s="506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5" t="s">
        <v>61</v>
      </c>
      <c r="C89" s="506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5" t="s">
        <v>50</v>
      </c>
      <c r="C90" s="506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6.75" customHeight="1">
      <c r="A91" s="40" t="s">
        <v>58</v>
      </c>
      <c r="B91" s="501" t="s">
        <v>132</v>
      </c>
      <c r="C91" s="502"/>
      <c r="D91" s="256">
        <f>SUM(D92:D93)</f>
        <v>600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5" t="s">
        <v>218</v>
      </c>
      <c r="C92" s="506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customHeight="1">
      <c r="A93" s="71">
        <v>1</v>
      </c>
      <c r="B93" s="507" t="s">
        <v>13</v>
      </c>
      <c r="C93" s="508"/>
      <c r="D93" s="247">
        <v>600</v>
      </c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3" customHeight="1">
      <c r="A94" s="12" t="s">
        <v>38</v>
      </c>
      <c r="B94" s="501" t="s">
        <v>39</v>
      </c>
      <c r="C94" s="502"/>
      <c r="D94" s="256">
        <f>D19+D20-D33</f>
        <v>67.80000000000291</v>
      </c>
      <c r="E94" s="483" t="s">
        <v>230</v>
      </c>
      <c r="F94" s="498"/>
      <c r="G94" s="499"/>
      <c r="H94" s="269"/>
      <c r="I94" s="269"/>
      <c r="J94" s="226"/>
      <c r="K94" s="98"/>
      <c r="L94" s="98"/>
      <c r="M94" s="98"/>
    </row>
    <row r="95" spans="1:13" s="81" customFormat="1" ht="17.25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+'Ekamut-caxs'!C80</f>
        <v>Ա․Հարությունյան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8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18" hidden="1" customHeight="1">
      <c r="B98" s="17" t="s">
        <v>6</v>
      </c>
      <c r="C98" s="17"/>
      <c r="D98" s="280" t="str">
        <f>+'Ekamut-caxs'!C82</f>
        <v>Լ․Խատայան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+'Ekamut-caxs'!A85</f>
        <v>ԵՐԵՎԱՆԻ ՔԱՂԱՔԱՊԵՏ՝</v>
      </c>
      <c r="C101" s="237"/>
      <c r="D101" s="368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8" zoomScale="80" zoomScaleSheetLayoutView="80" workbookViewId="0">
      <selection activeCell="A17" sqref="A1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38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3" t="s">
        <v>55</v>
      </c>
      <c r="B1" s="513"/>
      <c r="C1" s="513"/>
      <c r="D1" s="513"/>
      <c r="E1" s="513"/>
      <c r="F1" s="513"/>
    </row>
    <row r="2" spans="1:18" s="22" customFormat="1" ht="25.5" customHeight="1">
      <c r="A2" s="488" t="str">
        <f>+'Ekamut-caxs'!A14:D14</f>
        <v xml:space="preserve">«Երևանի Նուբարաշեն մարզամշակութային կենտրոն» ՀՈԱԿ-ի </v>
      </c>
      <c r="B2" s="488"/>
      <c r="C2" s="488"/>
      <c r="D2" s="488"/>
      <c r="E2" s="488"/>
      <c r="F2" s="48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6" customHeight="1">
      <c r="A3" s="516" t="s">
        <v>251</v>
      </c>
      <c r="B3" s="516"/>
      <c r="C3" s="516"/>
      <c r="D3" s="516"/>
      <c r="E3" s="516"/>
      <c r="F3" s="51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41554</v>
      </c>
      <c r="D6" s="273">
        <f>SUM(D7:D17,D20:D22)</f>
        <v>41001.399999999994</v>
      </c>
      <c r="E6" s="273">
        <f t="shared" ref="E6:E65" si="0">D6-C6</f>
        <v>-552.60000000000582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39276.5</v>
      </c>
      <c r="D7" s="262">
        <f>+'Ekamut-caxs'!D18</f>
        <v>39276.5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2.5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2.1</v>
      </c>
      <c r="E10" s="262">
        <f t="shared" si="1"/>
        <v>2.1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9" t="s">
        <v>8</v>
      </c>
      <c r="C11" s="261">
        <v>1100</v>
      </c>
      <c r="D11" s="262">
        <f>+'Ekamut-caxs'!D22</f>
        <v>720.1</v>
      </c>
      <c r="E11" s="262">
        <f>D11-C11</f>
        <v>-379.9</v>
      </c>
      <c r="F11" s="231" t="s">
        <v>281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3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3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3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3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4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3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5</v>
      </c>
      <c r="B17" s="264" t="s">
        <v>123</v>
      </c>
      <c r="C17" s="265">
        <f>SUM(C18:C19)</f>
        <v>1177.5</v>
      </c>
      <c r="D17" s="265">
        <f>SUM(D18:D19)</f>
        <v>1002.7</v>
      </c>
      <c r="E17" s="262">
        <f t="shared" si="0"/>
        <v>-174.79999999999995</v>
      </c>
      <c r="F17" s="23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5.0999999999999996</v>
      </c>
      <c r="B18" s="32" t="s">
        <v>73</v>
      </c>
      <c r="C18" s="229">
        <v>1177.5</v>
      </c>
      <c r="D18" s="230">
        <f>+'Ekamut-caxs'!D28</f>
        <v>1002.7</v>
      </c>
      <c r="E18" s="230">
        <f t="shared" si="0"/>
        <v>-174.79999999999995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3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 t="s">
        <v>33</v>
      </c>
      <c r="C21" s="263"/>
      <c r="D21" s="261">
        <f>+'Ekamut-caxs'!D31</f>
        <v>0</v>
      </c>
      <c r="E21" s="261">
        <f>D21-C21</f>
        <v>0</v>
      </c>
      <c r="F21" s="23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3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41554</v>
      </c>
      <c r="D23" s="274">
        <f>SUM(D24,D28:D33,D37:D61,D63:D64)</f>
        <v>41001.399999999994</v>
      </c>
      <c r="E23" s="273">
        <f t="shared" si="0"/>
        <v>-552.60000000000582</v>
      </c>
      <c r="F23" s="485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35782.300000000003</v>
      </c>
      <c r="D24" s="265">
        <f>+'Ekamut-caxs'!D36</f>
        <v>35811.800000000003</v>
      </c>
      <c r="E24" s="262">
        <f t="shared" si="0"/>
        <v>29.5</v>
      </c>
      <c r="F24" s="233" t="s">
        <v>280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9">
        <v>576</v>
      </c>
      <c r="D25" s="266">
        <f>+'Ekamut-caxs'!D37</f>
        <v>366</v>
      </c>
      <c r="E25" s="230">
        <f>D25-C25</f>
        <v>-210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9"/>
      <c r="D26" s="266">
        <f>+'Ekamut-caxs'!D38</f>
        <v>743.40000000000009</v>
      </c>
      <c r="E26" s="230">
        <f>D26-C26</f>
        <v>743.40000000000009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1284.5</v>
      </c>
      <c r="D28" s="265">
        <f>+'Ekamut-caxs'!D40</f>
        <v>1174.5999999999999</v>
      </c>
      <c r="E28" s="262">
        <f t="shared" si="0"/>
        <v>-109.90000000000009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649.5</v>
      </c>
      <c r="D29" s="265">
        <f>+'Ekamut-caxs'!D41</f>
        <v>610.9</v>
      </c>
      <c r="E29" s="262">
        <f t="shared" si="0"/>
        <v>-38.600000000000023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63.3</v>
      </c>
      <c r="D30" s="265">
        <f>+'Ekamut-caxs'!D42</f>
        <v>54.2</v>
      </c>
      <c r="E30" s="262">
        <f t="shared" si="0"/>
        <v>-9.0999999999999943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298.2</v>
      </c>
      <c r="D31" s="265">
        <f>+'Ekamut-caxs'!D43</f>
        <v>298.2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260</v>
      </c>
      <c r="D33" s="265">
        <f>SUM(D34:D36)</f>
        <v>260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60</v>
      </c>
      <c r="D34" s="266">
        <f>+'Ekamut-caxs'!D46</f>
        <v>60</v>
      </c>
      <c r="E34" s="230">
        <f t="shared" si="0"/>
        <v>0</v>
      </c>
      <c r="F34" s="231"/>
    </row>
    <row r="35" spans="1:18" ht="21" customHeight="1">
      <c r="A35" s="27">
        <v>6.2</v>
      </c>
      <c r="B35" s="32" t="s">
        <v>21</v>
      </c>
      <c r="C35" s="229">
        <v>20</v>
      </c>
      <c r="D35" s="266">
        <f>+'Ekamut-caxs'!D47</f>
        <v>20</v>
      </c>
      <c r="E35" s="230">
        <f t="shared" si="0"/>
        <v>0</v>
      </c>
      <c r="F35" s="231"/>
    </row>
    <row r="36" spans="1:18" ht="21" customHeight="1">
      <c r="A36" s="27">
        <v>6.3</v>
      </c>
      <c r="B36" s="32" t="s">
        <v>22</v>
      </c>
      <c r="C36" s="229">
        <v>180</v>
      </c>
      <c r="D36" s="266">
        <f>+'Ekamut-caxs'!D48</f>
        <v>180</v>
      </c>
      <c r="E36" s="230">
        <f t="shared" si="0"/>
        <v>0</v>
      </c>
      <c r="F36" s="231"/>
    </row>
    <row r="37" spans="1:18" s="58" customFormat="1" ht="21" customHeight="1">
      <c r="A37" s="61">
        <v>7</v>
      </c>
      <c r="B37" s="249" t="s">
        <v>23</v>
      </c>
      <c r="C37" s="263">
        <v>78</v>
      </c>
      <c r="D37" s="265">
        <f>+'Ekamut-caxs'!D49</f>
        <v>78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9" t="s">
        <v>30</v>
      </c>
      <c r="C38" s="263">
        <v>440</v>
      </c>
      <c r="D38" s="265">
        <f>+'Ekamut-caxs'!D50</f>
        <v>440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9" t="s">
        <v>24</v>
      </c>
      <c r="C39" s="263">
        <v>300</v>
      </c>
      <c r="D39" s="265">
        <f>+'Ekamut-caxs'!D51</f>
        <v>300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4" t="s">
        <v>75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25</v>
      </c>
      <c r="D42" s="265">
        <f>+'Ekamut-caxs'!D54</f>
        <v>25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49" t="s">
        <v>25</v>
      </c>
      <c r="C44" s="261">
        <v>314</v>
      </c>
      <c r="D44" s="265">
        <f>+'Ekamut-caxs'!D56</f>
        <v>192.8</v>
      </c>
      <c r="E44" s="262">
        <f t="shared" si="0"/>
        <v>-121.19999999999999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9" t="s">
        <v>26</v>
      </c>
      <c r="C45" s="261">
        <v>198.7</v>
      </c>
      <c r="D45" s="265">
        <f>+'Ekamut-caxs'!D57</f>
        <v>100.2</v>
      </c>
      <c r="E45" s="262">
        <f>D45-C45</f>
        <v>-98.499999999999986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13</v>
      </c>
      <c r="B48" s="249" t="s">
        <v>45</v>
      </c>
      <c r="C48" s="263">
        <v>105</v>
      </c>
      <c r="D48" s="265">
        <f>+'Ekamut-caxs'!D60</f>
        <v>105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14</v>
      </c>
      <c r="B49" s="264" t="s">
        <v>76</v>
      </c>
      <c r="C49" s="263">
        <v>50</v>
      </c>
      <c r="D49" s="265">
        <f>+'Ekamut-caxs'!D61</f>
        <v>20</v>
      </c>
      <c r="E49" s="262">
        <f t="shared" si="0"/>
        <v>-30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15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16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17</v>
      </c>
      <c r="B56" s="251" t="s">
        <v>202</v>
      </c>
      <c r="C56" s="261">
        <v>430</v>
      </c>
      <c r="D56" s="265">
        <f>+'Ekamut-caxs'!D68</f>
        <v>430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18</v>
      </c>
      <c r="B61" s="351" t="s">
        <v>27</v>
      </c>
      <c r="C61" s="261">
        <v>1177.5</v>
      </c>
      <c r="D61" s="265">
        <f>+'Ekamut-caxs'!D73</f>
        <v>1002.7</v>
      </c>
      <c r="E61" s="262">
        <f t="shared" si="2"/>
        <v>-174.79999999999995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18.100000000000001</v>
      </c>
      <c r="B62" s="30" t="s">
        <v>79</v>
      </c>
      <c r="C62" s="231">
        <v>1177.5</v>
      </c>
      <c r="D62" s="266">
        <f>+'Ekamut-caxs'!D74</f>
        <v>1002.7</v>
      </c>
      <c r="E62" s="230">
        <f t="shared" si="2"/>
        <v>-174.79999999999995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5" t="str">
        <f>+'Ekamut-caxs'!C80</f>
        <v>Ա․Հարությունյան</v>
      </c>
      <c r="E67" s="515"/>
      <c r="F67" s="123"/>
    </row>
    <row r="68" spans="1:18" ht="9.75" customHeight="1">
      <c r="B68" s="38"/>
      <c r="D68" s="514" t="s">
        <v>5</v>
      </c>
      <c r="E68" s="514"/>
      <c r="F68" s="349"/>
    </row>
    <row r="69" spans="1:18" ht="24.75" customHeight="1">
      <c r="B69" s="37" t="s">
        <v>6</v>
      </c>
      <c r="C69" s="24"/>
      <c r="D69" s="515" t="str">
        <f>+'Ekamut-caxs'!C82</f>
        <v>Լ․Խատայան</v>
      </c>
      <c r="E69" s="515"/>
      <c r="F69" s="123"/>
    </row>
    <row r="70" spans="1:18" ht="11.25" customHeight="1">
      <c r="D70" s="514" t="s">
        <v>5</v>
      </c>
      <c r="E70" s="514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il9aTmSaZ2m5krMz0M0c5bsYq+pOn82orsuT/5IoUlnym3nLFUZI+8fQN4LwC4gWB0nNi1x9P+qR+N4j+S1QfA==" saltValue="rPqsLemv/vzQBlkibf8k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9" zoomScaleSheetLayoutView="100" workbookViewId="0">
      <selection activeCell="A17" sqref="A17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36.855468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3" t="s">
        <v>82</v>
      </c>
      <c r="B1" s="513"/>
      <c r="C1" s="513"/>
      <c r="D1" s="513"/>
      <c r="E1" s="513"/>
      <c r="F1" s="513"/>
    </row>
    <row r="2" spans="1:20" s="22" customFormat="1" ht="20.25">
      <c r="A2" s="488" t="str">
        <f>+'Ekamut-caxs'!A14:D14</f>
        <v xml:space="preserve">«Երևանի Նուբարաշեն մարզամշակութային կենտրոն» ՀՈԱԿ-ի </v>
      </c>
      <c r="B2" s="488"/>
      <c r="C2" s="488"/>
      <c r="D2" s="488"/>
      <c r="E2" s="488"/>
      <c r="F2" s="48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6" t="s">
        <v>254</v>
      </c>
      <c r="B3" s="516"/>
      <c r="C3" s="516"/>
      <c r="D3" s="516"/>
      <c r="E3" s="516"/>
      <c r="F3" s="51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1379.8</v>
      </c>
      <c r="D6" s="232">
        <f>+C6</f>
        <v>1379.8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40376.5</v>
      </c>
      <c r="D7" s="256">
        <f>SUM(D8:D20)</f>
        <v>40100.6</v>
      </c>
      <c r="E7" s="256">
        <f>D7-C7</f>
        <v>-275.90000000000146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39276.5</v>
      </c>
      <c r="D8" s="248">
        <f>+'Dramakan hosqer'!D21</f>
        <v>39276.5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customHeight="1">
      <c r="A11" s="61">
        <v>2</v>
      </c>
      <c r="B11" s="249" t="s">
        <v>8</v>
      </c>
      <c r="C11" s="247">
        <v>1100</v>
      </c>
      <c r="D11" s="248">
        <f>+'Dramakan hosqer'!D24</f>
        <v>720.1</v>
      </c>
      <c r="E11" s="248">
        <f t="shared" si="0"/>
        <v>-379.9</v>
      </c>
      <c r="F11" s="231" t="s">
        <v>281</v>
      </c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3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3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3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3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3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3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3</v>
      </c>
      <c r="B17" s="246" t="s">
        <v>33</v>
      </c>
      <c r="C17" s="247"/>
      <c r="D17" s="248">
        <f>+'Dramakan hosqer'!D29</f>
        <v>104</v>
      </c>
      <c r="E17" s="248">
        <f t="shared" si="0"/>
        <v>104</v>
      </c>
      <c r="F17" s="23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3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3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33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41516.300000000003</v>
      </c>
      <c r="D21" s="256">
        <f>+D22+D66+D79</f>
        <v>41412.6</v>
      </c>
      <c r="E21" s="256">
        <f t="shared" si="0"/>
        <v>-103.70000000000437</v>
      </c>
      <c r="F21" s="486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40864.6</v>
      </c>
      <c r="D22" s="256">
        <f>SUM(D23,D27:D32,D36:D60,D64:D65)</f>
        <v>40484.699999999997</v>
      </c>
      <c r="E22" s="256">
        <f t="shared" si="0"/>
        <v>-379.90000000000146</v>
      </c>
      <c r="F22" s="486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35782.300000000003</v>
      </c>
      <c r="D23" s="248">
        <f>+'Dramakan hosqer'!D35</f>
        <v>35811.800000000003</v>
      </c>
      <c r="E23" s="248">
        <f t="shared" si="0"/>
        <v>29.5</v>
      </c>
      <c r="F23" s="233" t="s">
        <v>280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33">
        <v>576</v>
      </c>
      <c r="D24" s="260">
        <f>+'Dramakan hosqer'!D36</f>
        <v>366</v>
      </c>
      <c r="E24" s="260">
        <f t="shared" si="0"/>
        <v>-210</v>
      </c>
      <c r="F24" s="233"/>
    </row>
    <row r="25" spans="1:20" ht="18" customHeight="1">
      <c r="A25" s="27">
        <v>1.2</v>
      </c>
      <c r="B25" s="32" t="s">
        <v>13</v>
      </c>
      <c r="C25" s="233"/>
      <c r="D25" s="260">
        <f>+'Dramakan hosqer'!D37</f>
        <v>743.40000000000009</v>
      </c>
      <c r="E25" s="260">
        <f t="shared" si="0"/>
        <v>743.40000000000009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1284.5</v>
      </c>
      <c r="D27" s="248">
        <f>+'Dramakan hosqer'!D39</f>
        <v>1174.5999999999999</v>
      </c>
      <c r="E27" s="248">
        <f t="shared" si="0"/>
        <v>-109.90000000000009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649.5</v>
      </c>
      <c r="D28" s="248">
        <f>+'Dramakan hosqer'!D40</f>
        <v>610.9</v>
      </c>
      <c r="E28" s="248">
        <f t="shared" si="0"/>
        <v>-38.600000000000023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63.3</v>
      </c>
      <c r="D29" s="248">
        <f>+'Dramakan hosqer'!D41</f>
        <v>52.1</v>
      </c>
      <c r="E29" s="248">
        <f t="shared" si="0"/>
        <v>-11.199999999999996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298.2</v>
      </c>
      <c r="D30" s="248">
        <f>+'Dramakan hosqer'!D42</f>
        <v>298.2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260</v>
      </c>
      <c r="D32" s="248">
        <f>SUM(D33:D35)</f>
        <v>260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60</v>
      </c>
      <c r="D33" s="260">
        <f>+'Dramakan hosqer'!D45</f>
        <v>60</v>
      </c>
      <c r="E33" s="260">
        <f t="shared" si="0"/>
        <v>0</v>
      </c>
      <c r="F33" s="233"/>
    </row>
    <row r="34" spans="1:20" s="34" customFormat="1" ht="18" customHeight="1">
      <c r="A34" s="27">
        <v>6.2</v>
      </c>
      <c r="B34" s="32" t="s">
        <v>21</v>
      </c>
      <c r="C34" s="233">
        <v>20</v>
      </c>
      <c r="D34" s="260">
        <f>+'Dramakan hosqer'!D46</f>
        <v>20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3">
        <v>180</v>
      </c>
      <c r="D35" s="260">
        <f>+'Dramakan hosqer'!D47</f>
        <v>180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7</v>
      </c>
      <c r="B36" s="249" t="s">
        <v>23</v>
      </c>
      <c r="C36" s="247">
        <v>78</v>
      </c>
      <c r="D36" s="248">
        <f>+'Dramakan hosqer'!D48</f>
        <v>78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9" t="s">
        <v>30</v>
      </c>
      <c r="C37" s="247">
        <v>440</v>
      </c>
      <c r="D37" s="248">
        <f>+'Dramakan hosqer'!D49</f>
        <v>440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9" t="s">
        <v>24</v>
      </c>
      <c r="C38" s="247">
        <v>300</v>
      </c>
      <c r="D38" s="248">
        <f>+'Dramakan hosqer'!D50</f>
        <v>300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75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9" t="s">
        <v>120</v>
      </c>
      <c r="C41" s="247">
        <v>25</v>
      </c>
      <c r="D41" s="248">
        <f>+'Dramakan hosqer'!D53</f>
        <v>25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9" t="s">
        <v>25</v>
      </c>
      <c r="C43" s="247">
        <v>314</v>
      </c>
      <c r="D43" s="248">
        <f>+'Dramakan hosqer'!D55</f>
        <v>192.8</v>
      </c>
      <c r="E43" s="248">
        <f t="shared" si="0"/>
        <v>-121.19999999999999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9" t="s">
        <v>26</v>
      </c>
      <c r="C44" s="247">
        <v>198.7</v>
      </c>
      <c r="D44" s="248">
        <f>+'Dramakan hosqer'!D56</f>
        <v>100.2</v>
      </c>
      <c r="E44" s="248">
        <f t="shared" si="0"/>
        <v>-98.499999999999986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13</v>
      </c>
      <c r="B47" s="264" t="s">
        <v>45</v>
      </c>
      <c r="C47" s="247">
        <v>105</v>
      </c>
      <c r="D47" s="248">
        <f>+'Dramakan hosqer'!D59</f>
        <v>105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14</v>
      </c>
      <c r="B48" s="264" t="s">
        <v>76</v>
      </c>
      <c r="C48" s="247">
        <v>50</v>
      </c>
      <c r="D48" s="248">
        <f>+'Dramakan hosqer'!D60</f>
        <v>20</v>
      </c>
      <c r="E48" s="248">
        <f t="shared" si="0"/>
        <v>-30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15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17</v>
      </c>
      <c r="B55" s="251" t="s">
        <v>202</v>
      </c>
      <c r="C55" s="247">
        <v>430</v>
      </c>
      <c r="D55" s="248">
        <f>+'Dramakan hosqer'!D67</f>
        <v>430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18</v>
      </c>
      <c r="B64" s="255" t="s">
        <v>37</v>
      </c>
      <c r="C64" s="247">
        <v>488.1</v>
      </c>
      <c r="D64" s="248">
        <f>+'Dramakan hosqer'!D76</f>
        <v>488.1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465.4</v>
      </c>
      <c r="D66" s="256">
        <f>+D67+D75</f>
        <v>327.9</v>
      </c>
      <c r="E66" s="256">
        <f t="shared" si="0"/>
        <v>-137.5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465.4</v>
      </c>
      <c r="D67" s="248">
        <f>SUM(D68:D74)</f>
        <v>327.9</v>
      </c>
      <c r="E67" s="248">
        <f t="shared" si="0"/>
        <v>-137.5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8" t="s">
        <v>87</v>
      </c>
      <c r="C68" s="247">
        <v>365.4</v>
      </c>
      <c r="D68" s="248">
        <f>+'Dramakan hosqer'!D80</f>
        <v>262</v>
      </c>
      <c r="E68" s="248">
        <f t="shared" ref="E68:E82" si="2">D68-C68</f>
        <v>-103.39999999999998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1.2</v>
      </c>
      <c r="B70" s="258" t="s">
        <v>89</v>
      </c>
      <c r="C70" s="247">
        <v>100</v>
      </c>
      <c r="D70" s="248">
        <f>+'Dramakan hosqer'!D82</f>
        <v>65.900000000000006</v>
      </c>
      <c r="E70" s="248">
        <f t="shared" si="2"/>
        <v>-34.099999999999994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186.3</v>
      </c>
      <c r="D79" s="256">
        <f>SUM(D80:D81)</f>
        <v>600</v>
      </c>
      <c r="E79" s="256">
        <f t="shared" si="2"/>
        <v>413.7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3" t="str">
        <f>+'Dramakan hosqer'!B92</f>
        <v>Աշխատավարձի գծով</v>
      </c>
      <c r="C80" s="247">
        <v>186.3</v>
      </c>
      <c r="D80" s="247">
        <f>+'Dramakan hosqer'!D92</f>
        <v>0</v>
      </c>
      <c r="E80" s="247">
        <f>D80-C80</f>
        <v>-186.3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53" t="str">
        <f>+'Dramakan hosqer'!B93</f>
        <v>պարգևատրման գծով</v>
      </c>
      <c r="C81" s="247"/>
      <c r="D81" s="247">
        <f>+'Dramakan hosqer'!D93</f>
        <v>600</v>
      </c>
      <c r="E81" s="247">
        <f>D81-C81</f>
        <v>600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240</v>
      </c>
      <c r="D82" s="256">
        <f>D6+D7-D21</f>
        <v>67.80000000000291</v>
      </c>
      <c r="E82" s="256">
        <f t="shared" si="2"/>
        <v>-172.19999999999709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8" t="str">
        <f>+'Ekamut-caxs'!C80</f>
        <v>Ա․Հարությունյան</v>
      </c>
      <c r="E84" s="51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7" t="s">
        <v>96</v>
      </c>
      <c r="E85" s="517"/>
      <c r="F85" s="352"/>
    </row>
    <row r="86" spans="1:20" s="19" customFormat="1" ht="22.5" customHeight="1">
      <c r="A86" s="20"/>
      <c r="B86" s="39" t="s">
        <v>6</v>
      </c>
      <c r="C86" s="20"/>
      <c r="D86" s="515" t="str">
        <f>+'Ekamut-caxs'!C82</f>
        <v>Լ․Խատայան</v>
      </c>
      <c r="E86" s="51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7" t="s">
        <v>96</v>
      </c>
      <c r="E87" s="517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Rhq6iAUMuHkx+GBiISJk/QvEXW3vqk2KHXGQasGt6L2kLw5uYOXyqhwU391RS1ooz1gifu5aALL9aIf2JUWHsw==" saltValue="FHKWTSkSObABP5uZrk2ao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4" workbookViewId="0">
      <selection activeCell="A17" sqref="A1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19" t="s">
        <v>69</v>
      </c>
      <c r="B1" s="519"/>
      <c r="C1" s="519"/>
      <c r="D1" s="519"/>
      <c r="E1" s="51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0" t="str">
        <f>+'Ekamut-caxs'!A14:D14</f>
        <v xml:space="preserve">«Երևանի Նուբարաշեն մարզամշակութային կենտրոն» ՀՈԱԿ-ի </v>
      </c>
      <c r="B2" s="521"/>
      <c r="C2" s="521"/>
      <c r="D2" s="521"/>
      <c r="E2" s="5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2" t="s">
        <v>136</v>
      </c>
      <c r="B3" s="522"/>
      <c r="C3" s="522"/>
      <c r="D3" s="522"/>
      <c r="E3" s="5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3" t="s">
        <v>255</v>
      </c>
      <c r="B4" s="523"/>
      <c r="C4" s="523"/>
      <c r="D4" s="523"/>
      <c r="E4" s="523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4" t="s">
        <v>141</v>
      </c>
      <c r="B7" s="525"/>
      <c r="C7" s="525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4" t="s">
        <v>166</v>
      </c>
      <c r="B35" s="525"/>
      <c r="C35" s="525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320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112.3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5.2</v>
      </c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>
        <v>20.3</v>
      </c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>
        <v>22.5</v>
      </c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>
        <v>3.3</v>
      </c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>
        <v>4.5</v>
      </c>
      <c r="E53" s="31"/>
    </row>
    <row r="54" spans="1:22" ht="33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488.1</v>
      </c>
      <c r="E59" s="211"/>
      <c r="F59" s="467">
        <f>+D59-D55</f>
        <v>488.1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256</v>
      </c>
      <c r="C62" s="210">
        <f>+'Dramakan hosqer'!D19</f>
        <v>1379.8</v>
      </c>
      <c r="D62" s="527" t="s">
        <v>169</v>
      </c>
      <c r="E62" s="528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9" t="str">
        <f>+'Ekamut-caxs'!C80</f>
        <v>Ա․Հարությունյան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6" t="s">
        <v>96</v>
      </c>
      <c r="E65" s="52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9" t="str">
        <f>+'Ekamut-caxs'!C82</f>
        <v>Լ․Խատայան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6" t="s">
        <v>96</v>
      </c>
      <c r="E67" s="52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6rr0y4/iDyWEMFIj20kWWjL/E0Ps8Y9hL+t5wtDlAqgueGrthjKVlQjnTABULtOy6QN+Q4pe7g1LtCAjLGqYVQ==" saltValue="B05Cj+hzBUiKmyyLHLRj+Q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A17" sqref="A17"/>
    </sheetView>
  </sheetViews>
  <sheetFormatPr defaultRowHeight="13.5"/>
  <cols>
    <col min="1" max="1" width="4.5703125" style="1" customWidth="1"/>
    <col min="2" max="2" width="25.5703125" style="1" customWidth="1"/>
    <col min="3" max="3" width="13.140625" style="1" customWidth="1"/>
    <col min="4" max="4" width="12.140625" style="1" customWidth="1"/>
    <col min="5" max="5" width="10.7109375" style="1" customWidth="1"/>
    <col min="6" max="6" width="12.140625" style="1" customWidth="1"/>
    <col min="7" max="7" width="9.42578125" style="1" customWidth="1"/>
    <col min="8" max="8" width="11.7109375" style="1" customWidth="1"/>
    <col min="9" max="9" width="13.7109375" style="1" customWidth="1"/>
    <col min="10" max="10" width="12.42578125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3" t="s">
        <v>69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7" s="22" customFormat="1" ht="25.5" customHeight="1">
      <c r="A2" s="488" t="str">
        <f>+'Ekamut-caxs'!A14:D14</f>
        <v xml:space="preserve">«Երևանի Նուբարաշեն մարզամշակութային կենտրոն»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21"/>
      <c r="Q2" s="21"/>
    </row>
    <row r="3" spans="1:17" ht="25.5" customHeight="1">
      <c r="A3" s="522" t="s">
        <v>257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7" ht="21" customHeight="1" thickBot="1">
      <c r="O4" s="146" t="s">
        <v>0</v>
      </c>
    </row>
    <row r="5" spans="1:17" ht="33.75" customHeight="1">
      <c r="A5" s="535" t="s">
        <v>133</v>
      </c>
      <c r="B5" s="537" t="s">
        <v>70</v>
      </c>
      <c r="C5" s="545" t="s">
        <v>215</v>
      </c>
      <c r="D5" s="539" t="s">
        <v>182</v>
      </c>
      <c r="E5" s="540"/>
      <c r="F5" s="540"/>
      <c r="G5" s="540"/>
      <c r="H5" s="540"/>
      <c r="I5" s="540"/>
      <c r="J5" s="540"/>
      <c r="K5" s="540"/>
      <c r="L5" s="540"/>
      <c r="M5" s="540"/>
      <c r="N5" s="541"/>
      <c r="O5" s="542" t="s">
        <v>135</v>
      </c>
    </row>
    <row r="6" spans="1:17" ht="78.75" customHeight="1">
      <c r="A6" s="536"/>
      <c r="B6" s="538"/>
      <c r="C6" s="546"/>
      <c r="D6" s="324" t="s">
        <v>211</v>
      </c>
      <c r="E6" s="323" t="s">
        <v>278</v>
      </c>
      <c r="F6" s="323" t="s">
        <v>279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261</v>
      </c>
      <c r="M6" s="281" t="s">
        <v>248</v>
      </c>
      <c r="N6" s="325" t="s">
        <v>183</v>
      </c>
      <c r="O6" s="543"/>
    </row>
    <row r="7" spans="1:17" ht="31.5" customHeight="1">
      <c r="A7" s="324">
        <v>1</v>
      </c>
      <c r="B7" s="341" t="s">
        <v>192</v>
      </c>
      <c r="C7" s="337">
        <v>28891.200000000001</v>
      </c>
      <c r="D7" s="326">
        <v>5276.8</v>
      </c>
      <c r="E7" s="271">
        <v>651.6</v>
      </c>
      <c r="F7" s="271">
        <v>90.7</v>
      </c>
      <c r="G7" s="271">
        <v>113.1</v>
      </c>
      <c r="H7" s="271"/>
      <c r="I7" s="271"/>
      <c r="J7" s="271"/>
      <c r="K7" s="271"/>
      <c r="L7" s="462">
        <v>6</v>
      </c>
      <c r="M7" s="462"/>
      <c r="N7" s="327">
        <f>743.4+600</f>
        <v>1343.4</v>
      </c>
      <c r="O7" s="334">
        <f>ROUND(SUM(C7:N7),1)</f>
        <v>36372.800000000003</v>
      </c>
    </row>
    <row r="8" spans="1:17" ht="31.5" customHeight="1">
      <c r="A8" s="324">
        <v>1.1000000000000001</v>
      </c>
      <c r="B8" s="342" t="s">
        <v>119</v>
      </c>
      <c r="C8" s="340">
        <v>366</v>
      </c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247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261</v>
      </c>
      <c r="C11" s="340">
        <v>30</v>
      </c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>
        <v>33</v>
      </c>
      <c r="D12" s="330">
        <v>6</v>
      </c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39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36411.800000000003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4"/>
      <c r="L15" s="544"/>
      <c r="M15" s="544"/>
      <c r="N15" s="544"/>
      <c r="O15" s="268"/>
    </row>
    <row r="16" spans="1:17" s="170" customFormat="1" ht="69" customHeight="1">
      <c r="B16" s="530" t="s">
        <v>188</v>
      </c>
      <c r="C16" s="547"/>
      <c r="D16" s="531"/>
      <c r="E16" s="219"/>
      <c r="H16" s="219"/>
      <c r="I16" s="530" t="s">
        <v>187</v>
      </c>
      <c r="J16" s="531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4" t="str">
        <f>+'Ekamut-caxs'!C80</f>
        <v>Ա․Հարությունյան</v>
      </c>
      <c r="I21" s="534"/>
      <c r="J21" s="534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2" t="s">
        <v>96</v>
      </c>
      <c r="I22" s="532"/>
      <c r="J22" s="532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4" t="str">
        <f>+'Ekamut-caxs'!C82</f>
        <v>Լ․Խատայան</v>
      </c>
      <c r="I23" s="534"/>
      <c r="J23" s="534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2" t="s">
        <v>96</v>
      </c>
      <c r="I24" s="532"/>
      <c r="J24" s="532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3sfmoEumClMQ5UW3CdntoDoTEHzR+dLbM8fOXgSwUPfz8rjosr86UyEvfh6ODibMEkXuw8TS+UQ53nzekjVZAQ==" saltValue="P+Nsd5AdUn3sZ2pO6MQZWA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A17" sqref="A17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54" t="s">
        <v>69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370" customFormat="1" ht="21.75" customHeight="1">
      <c r="A2" s="550" t="str">
        <f>+'Ekamut-caxs'!A14:D14</f>
        <v xml:space="preserve">«Երևանի Նուբարաշեն մարզամշակութային կենտրոն»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70" customFormat="1" ht="21" customHeight="1">
      <c r="A3" s="550" t="s">
        <v>97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372" customFormat="1" ht="24.75" customHeight="1">
      <c r="A5" s="555" t="s">
        <v>117</v>
      </c>
      <c r="B5" s="557" t="s">
        <v>98</v>
      </c>
      <c r="C5" s="559" t="s">
        <v>99</v>
      </c>
      <c r="D5" s="560"/>
      <c r="E5" s="560"/>
      <c r="F5" s="561"/>
      <c r="G5" s="562" t="s">
        <v>100</v>
      </c>
      <c r="H5" s="562"/>
      <c r="I5" s="562"/>
      <c r="J5" s="562"/>
      <c r="K5" s="562" t="s">
        <v>125</v>
      </c>
      <c r="L5" s="562"/>
      <c r="M5" s="562"/>
      <c r="N5" s="562"/>
      <c r="O5" s="562"/>
    </row>
    <row r="6" spans="1:15" s="378" customFormat="1" ht="51" customHeight="1">
      <c r="A6" s="556"/>
      <c r="B6" s="558"/>
      <c r="C6" s="373" t="s">
        <v>222</v>
      </c>
      <c r="D6" s="374" t="s">
        <v>223</v>
      </c>
      <c r="E6" s="374" t="s">
        <v>233</v>
      </c>
      <c r="F6" s="375" t="s">
        <v>234</v>
      </c>
      <c r="G6" s="374" t="s">
        <v>224</v>
      </c>
      <c r="H6" s="376" t="s">
        <v>223</v>
      </c>
      <c r="I6" s="374" t="s">
        <v>235</v>
      </c>
      <c r="J6" s="376" t="s">
        <v>234</v>
      </c>
      <c r="K6" s="374" t="s">
        <v>222</v>
      </c>
      <c r="L6" s="374" t="s">
        <v>233</v>
      </c>
      <c r="M6" s="376" t="s">
        <v>236</v>
      </c>
      <c r="N6" s="377" t="s">
        <v>237</v>
      </c>
      <c r="O6" s="377" t="s">
        <v>238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>
        <v>2407</v>
      </c>
      <c r="F7" s="382">
        <v>345885.9</v>
      </c>
      <c r="G7" s="383" t="s">
        <v>214</v>
      </c>
      <c r="H7" s="243" t="s">
        <v>214</v>
      </c>
      <c r="I7" s="381">
        <v>2064</v>
      </c>
      <c r="J7" s="384">
        <v>102366</v>
      </c>
      <c r="K7" s="385" t="s">
        <v>214</v>
      </c>
      <c r="L7" s="381">
        <v>18</v>
      </c>
      <c r="M7" s="386">
        <f>+L7*200.47</f>
        <v>3608.46</v>
      </c>
      <c r="N7" s="387">
        <f>+L7*7.94904</f>
        <v>143.08271999999999</v>
      </c>
      <c r="O7" s="388">
        <f>+N7+M7</f>
        <v>3751.5427199999999</v>
      </c>
    </row>
    <row r="8" spans="1:15" ht="19.5" customHeight="1">
      <c r="A8" s="379">
        <v>2</v>
      </c>
      <c r="B8" s="380" t="s">
        <v>239</v>
      </c>
      <c r="C8" s="244" t="s">
        <v>214</v>
      </c>
      <c r="D8" s="243" t="s">
        <v>214</v>
      </c>
      <c r="E8" s="381">
        <v>2081</v>
      </c>
      <c r="F8" s="382">
        <v>299039.7</v>
      </c>
      <c r="G8" s="383" t="s">
        <v>214</v>
      </c>
      <c r="H8" s="243" t="s">
        <v>214</v>
      </c>
      <c r="I8" s="381">
        <v>1660</v>
      </c>
      <c r="J8" s="384">
        <v>83977</v>
      </c>
      <c r="K8" s="385" t="s">
        <v>214</v>
      </c>
      <c r="L8" s="381">
        <v>25</v>
      </c>
      <c r="M8" s="386">
        <f t="shared" ref="M8:M18" si="0">+L8*200.47</f>
        <v>5011.75</v>
      </c>
      <c r="N8" s="387">
        <f t="shared" ref="N8:N18" si="1">+L8*7.94904</f>
        <v>198.726</v>
      </c>
      <c r="O8" s="388">
        <f t="shared" ref="O8:O18" si="2">+N8+M8</f>
        <v>5210.4759999999997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>
        <v>553</v>
      </c>
      <c r="F9" s="382">
        <v>79466.100000000006</v>
      </c>
      <c r="G9" s="383" t="s">
        <v>214</v>
      </c>
      <c r="H9" s="243" t="s">
        <v>214</v>
      </c>
      <c r="I9" s="381">
        <v>880</v>
      </c>
      <c r="J9" s="384">
        <v>45062</v>
      </c>
      <c r="K9" s="385" t="s">
        <v>214</v>
      </c>
      <c r="L9" s="381">
        <v>11</v>
      </c>
      <c r="M9" s="386">
        <f t="shared" si="0"/>
        <v>2205.17</v>
      </c>
      <c r="N9" s="387">
        <f t="shared" si="1"/>
        <v>87.439440000000005</v>
      </c>
      <c r="O9" s="388">
        <f t="shared" si="2"/>
        <v>2292.6094400000002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/>
      <c r="F10" s="382"/>
      <c r="G10" s="383" t="s">
        <v>214</v>
      </c>
      <c r="H10" s="391" t="s">
        <v>214</v>
      </c>
      <c r="I10" s="381">
        <v>540</v>
      </c>
      <c r="J10" s="384">
        <v>27479</v>
      </c>
      <c r="K10" s="385" t="s">
        <v>214</v>
      </c>
      <c r="L10" s="381">
        <v>17</v>
      </c>
      <c r="M10" s="386">
        <f t="shared" si="0"/>
        <v>3407.99</v>
      </c>
      <c r="N10" s="387">
        <f t="shared" si="1"/>
        <v>135.13368</v>
      </c>
      <c r="O10" s="388">
        <f t="shared" si="2"/>
        <v>3543.1236799999997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/>
      <c r="F11" s="382"/>
      <c r="G11" s="383" t="s">
        <v>214</v>
      </c>
      <c r="H11" s="391" t="s">
        <v>214</v>
      </c>
      <c r="I11" s="381">
        <v>360</v>
      </c>
      <c r="J11" s="384">
        <v>18453</v>
      </c>
      <c r="K11" s="385" t="s">
        <v>214</v>
      </c>
      <c r="L11" s="381">
        <v>22</v>
      </c>
      <c r="M11" s="386">
        <f t="shared" si="0"/>
        <v>4410.34</v>
      </c>
      <c r="N11" s="387">
        <f t="shared" si="1"/>
        <v>174.87888000000001</v>
      </c>
      <c r="O11" s="388">
        <f t="shared" si="2"/>
        <v>4585.2188800000004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/>
      <c r="F12" s="382"/>
      <c r="G12" s="383" t="s">
        <v>214</v>
      </c>
      <c r="H12" s="391" t="s">
        <v>214</v>
      </c>
      <c r="I12" s="381">
        <v>360</v>
      </c>
      <c r="J12" s="384">
        <v>18853</v>
      </c>
      <c r="K12" s="385" t="s">
        <v>214</v>
      </c>
      <c r="L12" s="381">
        <v>37</v>
      </c>
      <c r="M12" s="386">
        <f t="shared" si="0"/>
        <v>7417.39</v>
      </c>
      <c r="N12" s="387">
        <f t="shared" si="1"/>
        <v>294.11448000000001</v>
      </c>
      <c r="O12" s="388">
        <f t="shared" si="2"/>
        <v>7711.5044800000005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/>
      <c r="F13" s="382"/>
      <c r="G13" s="383" t="s">
        <v>214</v>
      </c>
      <c r="H13" s="391" t="s">
        <v>214</v>
      </c>
      <c r="I13" s="381">
        <v>500</v>
      </c>
      <c r="J13" s="384">
        <v>26340</v>
      </c>
      <c r="K13" s="385" t="s">
        <v>214</v>
      </c>
      <c r="L13" s="381">
        <v>22</v>
      </c>
      <c r="M13" s="386">
        <f t="shared" si="0"/>
        <v>4410.34</v>
      </c>
      <c r="N13" s="387">
        <f t="shared" si="1"/>
        <v>174.87888000000001</v>
      </c>
      <c r="O13" s="388">
        <f t="shared" si="2"/>
        <v>4585.2188800000004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/>
      <c r="F14" s="382"/>
      <c r="G14" s="383" t="s">
        <v>214</v>
      </c>
      <c r="H14" s="391" t="s">
        <v>214</v>
      </c>
      <c r="I14" s="381">
        <v>380</v>
      </c>
      <c r="J14" s="384">
        <v>19722</v>
      </c>
      <c r="K14" s="385" t="s">
        <v>214</v>
      </c>
      <c r="L14" s="381">
        <v>26</v>
      </c>
      <c r="M14" s="386">
        <f t="shared" si="0"/>
        <v>5212.22</v>
      </c>
      <c r="N14" s="387">
        <f t="shared" si="1"/>
        <v>206.67504</v>
      </c>
      <c r="O14" s="388">
        <f t="shared" si="2"/>
        <v>5418.8950400000003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/>
      <c r="F15" s="382"/>
      <c r="G15" s="383" t="s">
        <v>214</v>
      </c>
      <c r="H15" s="391" t="s">
        <v>214</v>
      </c>
      <c r="I15" s="381">
        <v>420</v>
      </c>
      <c r="J15" s="384">
        <v>22062</v>
      </c>
      <c r="K15" s="385" t="s">
        <v>214</v>
      </c>
      <c r="L15" s="381">
        <v>22</v>
      </c>
      <c r="M15" s="386">
        <f t="shared" si="0"/>
        <v>4410.34</v>
      </c>
      <c r="N15" s="387">
        <f t="shared" si="1"/>
        <v>174.87888000000001</v>
      </c>
      <c r="O15" s="388">
        <f t="shared" si="2"/>
        <v>4585.2188800000004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/>
      <c r="F16" s="382"/>
      <c r="G16" s="393" t="s">
        <v>214</v>
      </c>
      <c r="H16" s="391" t="s">
        <v>214</v>
      </c>
      <c r="I16" s="381">
        <v>420</v>
      </c>
      <c r="J16" s="384">
        <v>21662</v>
      </c>
      <c r="K16" s="385" t="s">
        <v>214</v>
      </c>
      <c r="L16" s="381">
        <v>17</v>
      </c>
      <c r="M16" s="386">
        <f t="shared" si="0"/>
        <v>3407.99</v>
      </c>
      <c r="N16" s="387">
        <f t="shared" si="1"/>
        <v>135.13368</v>
      </c>
      <c r="O16" s="388">
        <f t="shared" si="2"/>
        <v>3543.1236799999997</v>
      </c>
    </row>
    <row r="17" spans="1:15" ht="19.5" customHeight="1">
      <c r="A17" s="379">
        <v>11</v>
      </c>
      <c r="B17" s="392" t="s">
        <v>110</v>
      </c>
      <c r="C17" s="394">
        <v>726</v>
      </c>
      <c r="D17" s="395">
        <v>104326</v>
      </c>
      <c r="E17" s="396">
        <f>+MAX(C17,E9)</f>
        <v>726</v>
      </c>
      <c r="F17" s="397">
        <f>+E17*143.7</f>
        <v>104326.2</v>
      </c>
      <c r="G17" s="398">
        <v>1016</v>
      </c>
      <c r="H17" s="399">
        <v>52675</v>
      </c>
      <c r="I17" s="396">
        <f>+MAX(G17,I7)</f>
        <v>2064</v>
      </c>
      <c r="J17" s="400">
        <f>+I17*53.48</f>
        <v>110382.71999999999</v>
      </c>
      <c r="K17" s="401">
        <v>3</v>
      </c>
      <c r="L17" s="396">
        <f>+MAX(K17,L8)</f>
        <v>25</v>
      </c>
      <c r="M17" s="386">
        <f t="shared" si="0"/>
        <v>5011.75</v>
      </c>
      <c r="N17" s="387">
        <f t="shared" si="1"/>
        <v>198.726</v>
      </c>
      <c r="O17" s="388">
        <f t="shared" si="2"/>
        <v>5210.4759999999997</v>
      </c>
    </row>
    <row r="18" spans="1:15" ht="19.5" customHeight="1">
      <c r="A18" s="379">
        <v>12</v>
      </c>
      <c r="B18" s="392" t="s">
        <v>111</v>
      </c>
      <c r="C18" s="394">
        <v>2227</v>
      </c>
      <c r="D18" s="395">
        <v>320020</v>
      </c>
      <c r="E18" s="396">
        <f>+MAX(C18,E7)</f>
        <v>2407</v>
      </c>
      <c r="F18" s="397">
        <f>+E18*143.7</f>
        <v>345885.89999999997</v>
      </c>
      <c r="G18" s="398">
        <v>2141</v>
      </c>
      <c r="H18" s="399">
        <v>112269</v>
      </c>
      <c r="I18" s="396">
        <f>+MAX(G18,I7)</f>
        <v>2141</v>
      </c>
      <c r="J18" s="400">
        <f>+I18*53.48</f>
        <v>114500.68</v>
      </c>
      <c r="K18" s="401">
        <v>3</v>
      </c>
      <c r="L18" s="396">
        <f>+MAX(K18,L7)</f>
        <v>18</v>
      </c>
      <c r="M18" s="386">
        <f t="shared" si="0"/>
        <v>3608.46</v>
      </c>
      <c r="N18" s="387">
        <f t="shared" si="1"/>
        <v>143.08271999999999</v>
      </c>
      <c r="O18" s="388">
        <f t="shared" si="2"/>
        <v>3751.5427199999999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2953</v>
      </c>
      <c r="D19" s="405">
        <f t="shared" si="3"/>
        <v>424346</v>
      </c>
      <c r="E19" s="406">
        <f t="shared" si="3"/>
        <v>8174</v>
      </c>
      <c r="F19" s="407">
        <f>SUM(F7:F18)</f>
        <v>1174603.8</v>
      </c>
      <c r="G19" s="408">
        <f>SUM(G7:G18)</f>
        <v>3157</v>
      </c>
      <c r="H19" s="405">
        <f>SUM(H7:H18)</f>
        <v>164944</v>
      </c>
      <c r="I19" s="406">
        <f>SUM(I7:I18)</f>
        <v>11789</v>
      </c>
      <c r="J19" s="409">
        <f>SUM(J7:J18)</f>
        <v>610859.39999999991</v>
      </c>
      <c r="K19" s="404">
        <f t="shared" si="3"/>
        <v>6</v>
      </c>
      <c r="L19" s="406">
        <f>SUM(L7:L18)</f>
        <v>260</v>
      </c>
      <c r="M19" s="409">
        <f>SUM(M7:M18)</f>
        <v>52122.2</v>
      </c>
      <c r="N19" s="410">
        <f>SUM(N7:N18)</f>
        <v>2066.7503999999999</v>
      </c>
      <c r="O19" s="409">
        <f>SUM(O7:O18)</f>
        <v>54188.950400000002</v>
      </c>
    </row>
    <row r="20" spans="1:15" ht="21.75" customHeight="1">
      <c r="B20" s="411"/>
      <c r="C20" s="412"/>
      <c r="D20" s="413"/>
      <c r="E20" s="412"/>
      <c r="F20" s="413">
        <f>ROUND(F19/1000,1)</f>
        <v>1174.5999999999999</v>
      </c>
      <c r="G20" s="412"/>
      <c r="H20" s="413"/>
      <c r="I20" s="412"/>
      <c r="J20" s="413">
        <f>ROUND(J19/1000,1)</f>
        <v>610.9</v>
      </c>
      <c r="K20" s="412"/>
      <c r="L20" s="412"/>
      <c r="M20" s="413">
        <f>ROUND(M19/1000,1)</f>
        <v>52.1</v>
      </c>
      <c r="N20" s="413">
        <f t="shared" ref="N20:O20" si="4">ROUND(N19/1000,1)</f>
        <v>2.1</v>
      </c>
      <c r="O20" s="413">
        <f t="shared" si="4"/>
        <v>54.2</v>
      </c>
    </row>
    <row r="21" spans="1:15" ht="33.75" customHeight="1" thickBot="1">
      <c r="B21" s="549" t="s">
        <v>240</v>
      </c>
      <c r="C21" s="549"/>
      <c r="D21" s="549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241</v>
      </c>
      <c r="C27" s="405"/>
      <c r="D27" s="405" t="s">
        <v>214</v>
      </c>
      <c r="E27" s="405" t="s">
        <v>214</v>
      </c>
      <c r="F27" s="407">
        <f>+F20-F26</f>
        <v>1174.5999999999999</v>
      </c>
      <c r="G27" s="445" t="s">
        <v>214</v>
      </c>
      <c r="H27" s="405" t="s">
        <v>214</v>
      </c>
      <c r="I27" s="405" t="s">
        <v>214</v>
      </c>
      <c r="J27" s="407">
        <f>J20-J26</f>
        <v>610.9</v>
      </c>
      <c r="K27" s="445" t="s">
        <v>214</v>
      </c>
      <c r="L27" s="405" t="s">
        <v>214</v>
      </c>
      <c r="M27" s="409">
        <f>M20-M26</f>
        <v>52.1</v>
      </c>
      <c r="N27" s="443" t="s">
        <v>214</v>
      </c>
      <c r="O27" s="407">
        <f>+O20-M26</f>
        <v>54.2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50" t="s">
        <v>2</v>
      </c>
      <c r="D30" s="550"/>
      <c r="E30" s="450"/>
      <c r="F30" s="450"/>
      <c r="G30" s="551"/>
      <c r="H30" s="551"/>
      <c r="I30" s="451"/>
      <c r="J30" s="552" t="str">
        <f>+'Ekamut-caxs'!C80</f>
        <v>Ա․Հարությունյան</v>
      </c>
      <c r="K30" s="552"/>
      <c r="M30" s="415"/>
    </row>
    <row r="31" spans="1:15" s="370" customFormat="1">
      <c r="C31" s="452"/>
      <c r="D31" s="452"/>
      <c r="E31" s="453"/>
      <c r="F31" s="453"/>
      <c r="G31" s="553" t="s">
        <v>95</v>
      </c>
      <c r="H31" s="553"/>
      <c r="I31" s="454"/>
      <c r="J31" s="553" t="s">
        <v>112</v>
      </c>
      <c r="K31" s="553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52"/>
      <c r="H32" s="552"/>
      <c r="I32" s="456"/>
      <c r="J32" s="552" t="str">
        <f>+'Ekamut-caxs'!C82</f>
        <v>Լ․Խատայան</v>
      </c>
      <c r="K32" s="552"/>
    </row>
    <row r="33" spans="3:13" s="370" customFormat="1">
      <c r="C33" s="414"/>
      <c r="D33" s="414"/>
      <c r="G33" s="553" t="s">
        <v>95</v>
      </c>
      <c r="H33" s="553"/>
      <c r="I33" s="454"/>
      <c r="J33" s="553" t="s">
        <v>112</v>
      </c>
      <c r="K33" s="553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242</v>
      </c>
      <c r="I35" s="459" t="s">
        <v>115</v>
      </c>
      <c r="J35" s="460" t="s">
        <v>225</v>
      </c>
      <c r="K35" s="460"/>
      <c r="L35" s="460" t="s">
        <v>226</v>
      </c>
      <c r="M35" s="460" t="s">
        <v>227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243</v>
      </c>
      <c r="I36" s="548" t="s">
        <v>244</v>
      </c>
      <c r="J36" s="548"/>
      <c r="K36" s="460"/>
      <c r="L36" s="548" t="s">
        <v>245</v>
      </c>
      <c r="M36" s="548"/>
    </row>
    <row r="37" spans="3:13">
      <c r="C37" s="458"/>
      <c r="D37" s="458"/>
      <c r="E37" s="548" t="s">
        <v>246</v>
      </c>
      <c r="F37" s="548"/>
      <c r="I37" s="548"/>
      <c r="J37" s="548"/>
      <c r="K37" s="460"/>
      <c r="L37" s="548"/>
      <c r="M37" s="548"/>
    </row>
    <row r="38" spans="3:13">
      <c r="C38" s="458"/>
      <c r="D38" s="458"/>
      <c r="E38" s="548"/>
      <c r="F38" s="548"/>
    </row>
  </sheetData>
  <sheetProtection algorithmName="SHA-512" hashValue="U183GYsTAIjWKiIodlSYxsYqsSYpcSla3VJEeOiB446i7cojpOxvoiqpYbf8QK7hu2gufVvZ8QVCnXztOTMfYg==" saltValue="pI4uj8dEVLhyPnfG4Pisl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A17" sqref="A17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9" t="s">
        <v>69</v>
      </c>
      <c r="B1" s="519"/>
      <c r="C1" s="519"/>
      <c r="D1" s="519"/>
    </row>
    <row r="2" spans="1:5" ht="23.25" customHeight="1">
      <c r="A2" s="522" t="str">
        <f>+'Ekamut-caxs'!A14:D14</f>
        <v xml:space="preserve">«Երևանի Նուբարաշեն մարզամշակութային կենտրոն» ՀՈԱԿ-ի </v>
      </c>
      <c r="B2" s="522"/>
      <c r="C2" s="522"/>
      <c r="D2" s="522"/>
    </row>
    <row r="3" spans="1:5" ht="28.5" customHeight="1">
      <c r="A3" s="522" t="s">
        <v>258</v>
      </c>
      <c r="B3" s="522"/>
      <c r="C3" s="522"/>
      <c r="D3" s="522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264</v>
      </c>
      <c r="D6" s="284" t="s">
        <v>265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259</v>
      </c>
      <c r="C8" s="231">
        <v>34039.599999999999</v>
      </c>
      <c r="D8" s="231">
        <v>720.1</v>
      </c>
    </row>
    <row r="9" spans="1:5" s="290" customFormat="1" ht="25.5" customHeight="1">
      <c r="A9" s="287">
        <v>2</v>
      </c>
      <c r="B9" s="288" t="s">
        <v>193</v>
      </c>
      <c r="C9" s="484">
        <v>3273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1963.9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39276.5</v>
      </c>
      <c r="D11" s="286">
        <f>ROUND(SUM(D8:D10),1)</f>
        <v>720.1</v>
      </c>
    </row>
    <row r="13" spans="1:5" ht="19.5" customHeight="1"/>
    <row r="14" spans="1:5" ht="21.75" customHeight="1">
      <c r="B14" s="563"/>
      <c r="C14" s="563"/>
      <c r="D14" s="563"/>
    </row>
    <row r="17" spans="2:4" ht="25.5" customHeight="1">
      <c r="B17" s="291" t="s">
        <v>191</v>
      </c>
      <c r="D17" s="292" t="str">
        <f>+'Ekamut-caxs'!C80</f>
        <v>Ա․Հարությունյան</v>
      </c>
    </row>
    <row r="18" spans="2:4" ht="18.75" customHeight="1">
      <c r="B18" s="139" t="s">
        <v>4</v>
      </c>
      <c r="D18" s="355" t="str">
        <f>+'Ekamut-caxs'!C81</f>
        <v>/անուն, ազգանուն/</v>
      </c>
    </row>
    <row r="19" spans="2:4" ht="23.25" customHeight="1">
      <c r="B19" s="168" t="s">
        <v>6</v>
      </c>
      <c r="D19" s="292" t="str">
        <f>+'Ekamut-caxs'!C82</f>
        <v>Լ․Խատայան</v>
      </c>
    </row>
    <row r="20" spans="2:4" ht="14.25">
      <c r="C20" s="168" t="s">
        <v>1</v>
      </c>
      <c r="D20" s="355" t="str">
        <f>+'Ekamut-caxs'!C83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1" workbookViewId="0">
      <selection activeCell="A17" sqref="A17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5" t="s">
        <v>69</v>
      </c>
      <c r="B1" s="565"/>
      <c r="C1" s="565"/>
      <c r="D1" s="565"/>
      <c r="E1" s="565"/>
      <c r="F1" s="565"/>
    </row>
    <row r="2" spans="1:6" ht="29.25" customHeight="1">
      <c r="A2" s="566" t="str">
        <f>+'Ekamut-caxs'!A14:D14</f>
        <v xml:space="preserve">«Երևանի Նուբարաշեն մարզամշակութային կենտրոն» ՀՈԱԿ-ի </v>
      </c>
      <c r="B2" s="566"/>
      <c r="C2" s="566"/>
      <c r="D2" s="566"/>
      <c r="E2" s="566"/>
      <c r="F2" s="566"/>
    </row>
    <row r="3" spans="1:6" ht="24.75" customHeight="1">
      <c r="A3" s="566" t="s">
        <v>260</v>
      </c>
      <c r="B3" s="566"/>
      <c r="C3" s="566"/>
      <c r="D3" s="566"/>
      <c r="E3" s="566"/>
      <c r="F3" s="566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 t="s">
        <v>268</v>
      </c>
      <c r="C7" s="304">
        <f>SUM(C8:C10)</f>
        <v>4</v>
      </c>
      <c r="D7" s="302">
        <f>SUM(D8:D10)</f>
        <v>72</v>
      </c>
      <c r="E7" s="305">
        <f>SUM(E8:E10)</f>
        <v>0</v>
      </c>
      <c r="F7" s="304">
        <f>SUM(F8:F10)</f>
        <v>1</v>
      </c>
    </row>
    <row r="8" spans="1:6" ht="25.5" customHeight="1">
      <c r="A8" s="307">
        <v>1.1000000000000001</v>
      </c>
      <c r="B8" s="308" t="s">
        <v>269</v>
      </c>
      <c r="C8" s="309">
        <v>2</v>
      </c>
      <c r="D8" s="307">
        <v>40</v>
      </c>
      <c r="E8" s="310"/>
      <c r="F8" s="309">
        <v>1</v>
      </c>
    </row>
    <row r="9" spans="1:6" ht="25.5" customHeight="1">
      <c r="A9" s="307">
        <v>1.2</v>
      </c>
      <c r="B9" s="308" t="s">
        <v>270</v>
      </c>
      <c r="C9" s="309">
        <v>2</v>
      </c>
      <c r="D9" s="307">
        <v>32</v>
      </c>
      <c r="E9" s="310"/>
      <c r="F9" s="311"/>
    </row>
    <row r="10" spans="1:6" ht="25.5" hidden="1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 t="s">
        <v>271</v>
      </c>
      <c r="C11" s="304">
        <f>SUM(C12:C14)</f>
        <v>3</v>
      </c>
      <c r="D11" s="302">
        <f>SUM(D12:D14)</f>
        <v>54</v>
      </c>
      <c r="E11" s="305">
        <f>SUM(E12:E14)</f>
        <v>0</v>
      </c>
      <c r="F11" s="304">
        <f>SUM(F12:F14)</f>
        <v>1</v>
      </c>
    </row>
    <row r="12" spans="1:6" ht="21.75" customHeight="1">
      <c r="A12" s="307">
        <v>2.1</v>
      </c>
      <c r="B12" s="308" t="s">
        <v>272</v>
      </c>
      <c r="C12" s="309">
        <v>1</v>
      </c>
      <c r="D12" s="307">
        <v>25</v>
      </c>
      <c r="E12" s="310"/>
      <c r="F12" s="309">
        <v>1</v>
      </c>
    </row>
    <row r="13" spans="1:6" ht="21.75" customHeight="1">
      <c r="A13" s="307">
        <v>2.2000000000000002</v>
      </c>
      <c r="B13" s="308" t="s">
        <v>269</v>
      </c>
      <c r="C13" s="309">
        <v>1</v>
      </c>
      <c r="D13" s="307">
        <v>17</v>
      </c>
      <c r="E13" s="310"/>
      <c r="F13" s="311"/>
    </row>
    <row r="14" spans="1:6" ht="21.75" customHeight="1">
      <c r="A14" s="307">
        <v>2.2999999999999998</v>
      </c>
      <c r="B14" s="308" t="s">
        <v>273</v>
      </c>
      <c r="C14" s="309">
        <v>1</v>
      </c>
      <c r="D14" s="307">
        <v>12</v>
      </c>
      <c r="E14" s="310"/>
      <c r="F14" s="311"/>
    </row>
    <row r="15" spans="1:6" s="306" customFormat="1" ht="37.5" customHeight="1">
      <c r="A15" s="302">
        <v>3</v>
      </c>
      <c r="B15" s="303" t="s">
        <v>274</v>
      </c>
      <c r="C15" s="304">
        <f>SUM(C16:C18)</f>
        <v>12</v>
      </c>
      <c r="D15" s="302">
        <f>SUM(D16:D18)</f>
        <v>189</v>
      </c>
      <c r="E15" s="305">
        <f>SUM(E16:E18)</f>
        <v>0</v>
      </c>
      <c r="F15" s="304">
        <f>SUM(F16:F18)</f>
        <v>1</v>
      </c>
    </row>
    <row r="16" spans="1:6" ht="23.25" customHeight="1">
      <c r="A16" s="307">
        <v>3.1</v>
      </c>
      <c r="B16" s="308" t="s">
        <v>275</v>
      </c>
      <c r="C16" s="309">
        <v>4</v>
      </c>
      <c r="D16" s="307">
        <v>73</v>
      </c>
      <c r="E16" s="310"/>
      <c r="F16" s="309">
        <v>1</v>
      </c>
    </row>
    <row r="17" spans="1:6" ht="23.25" customHeight="1">
      <c r="A17" s="307">
        <v>3.2</v>
      </c>
      <c r="B17" s="308" t="s">
        <v>276</v>
      </c>
      <c r="C17" s="309">
        <v>4</v>
      </c>
      <c r="D17" s="307">
        <v>64</v>
      </c>
      <c r="E17" s="310"/>
      <c r="F17" s="311"/>
    </row>
    <row r="18" spans="1:6" ht="23.25" customHeight="1">
      <c r="A18" s="307">
        <v>3.3</v>
      </c>
      <c r="B18" s="308" t="s">
        <v>277</v>
      </c>
      <c r="C18" s="309">
        <v>4</v>
      </c>
      <c r="D18" s="307">
        <v>52</v>
      </c>
      <c r="E18" s="310"/>
      <c r="F18" s="311"/>
    </row>
    <row r="19" spans="1:6" s="306" customFormat="1" ht="37.5" hidden="1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hidden="1" customHeight="1">
      <c r="A20" s="307">
        <v>4.0999999999999996</v>
      </c>
      <c r="B20" s="308"/>
      <c r="C20" s="309"/>
      <c r="D20" s="307"/>
      <c r="E20" s="310"/>
      <c r="F20" s="311"/>
    </row>
    <row r="21" spans="1:6" ht="23.25" hidden="1" customHeight="1">
      <c r="A21" s="307">
        <v>4.2</v>
      </c>
      <c r="B21" s="308"/>
      <c r="C21" s="309"/>
      <c r="D21" s="307"/>
      <c r="E21" s="310"/>
      <c r="F21" s="311"/>
    </row>
    <row r="22" spans="1:6" ht="23.25" hidden="1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19</v>
      </c>
      <c r="D23" s="312">
        <f>D7+D11+D15+D19</f>
        <v>315</v>
      </c>
      <c r="E23" s="315">
        <f>E7+E11+E15+E19</f>
        <v>0</v>
      </c>
      <c r="F23" s="314">
        <f>F7+F11+F15+F19</f>
        <v>3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7" t="str">
        <f>+'Ekamut-caxs'!C80</f>
        <v>Ա․Հարությունյան</v>
      </c>
      <c r="E28" s="567"/>
    </row>
    <row r="29" spans="1:6" ht="11.25" customHeight="1">
      <c r="B29" s="316" t="s">
        <v>4</v>
      </c>
      <c r="D29" s="568" t="s">
        <v>5</v>
      </c>
      <c r="E29" s="568"/>
    </row>
    <row r="30" spans="1:6" ht="24" customHeight="1">
      <c r="B30" s="306" t="s">
        <v>6</v>
      </c>
      <c r="D30" s="567" t="str">
        <f>+'Ekamut-caxs'!C82</f>
        <v>Լ․Խատայան</v>
      </c>
      <c r="E30" s="567"/>
    </row>
    <row r="31" spans="1:6" ht="16.5" customHeight="1">
      <c r="B31" s="298" t="s">
        <v>200</v>
      </c>
      <c r="D31" s="564" t="s">
        <v>5</v>
      </c>
      <c r="E31" s="564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https://mul2.yerevan.am/tasks/1206015/oneclick/Nubarashen MMK.xlsx?token=6e3e79e27f9b2cd476fccae7d5fcaa8e</cp:keywords>
  <cp:lastModifiedBy>Lusine Petrosyan</cp:lastModifiedBy>
  <cp:lastPrinted>2023-12-06T06:00:49Z</cp:lastPrinted>
  <dcterms:created xsi:type="dcterms:W3CDTF">1996-10-14T23:33:28Z</dcterms:created>
  <dcterms:modified xsi:type="dcterms:W3CDTF">2023-12-28T08:23:45Z</dcterms:modified>
</cp:coreProperties>
</file>